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Pulizie/La Pulitecnica-Apicella/Contratto/Impianti/"/>
    </mc:Choice>
  </mc:AlternateContent>
  <xr:revisionPtr revIDLastSave="44" documentId="13_ncr:1_{7A0A1E0F-97F2-40BF-A9CD-B161D0C10622}" xr6:coauthVersionLast="47" xr6:coauthVersionMax="47" xr10:uidLastSave="{FF8E3EBB-79C7-40AF-8FEC-54BEB4059513}"/>
  <bookViews>
    <workbookView xWindow="-108" yWindow="-108" windowWidth="23256" windowHeight="12456" xr2:uid="{7D0BF831-DC67-4396-A75D-949A6903AEC6}"/>
  </bookViews>
  <sheets>
    <sheet name="palalido_allianz cloud" sheetId="5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58" l="1"/>
  <c r="L8" i="58"/>
  <c r="L7" i="58"/>
  <c r="O5" i="58"/>
  <c r="N5" i="58"/>
  <c r="M5" i="58"/>
  <c r="L5" i="58"/>
  <c r="C30" i="58"/>
  <c r="D261" i="58" l="1"/>
  <c r="D183" i="58"/>
  <c r="D165" i="58"/>
  <c r="D150" i="58"/>
  <c r="D110" i="58"/>
  <c r="D10" i="58"/>
  <c r="B101" i="58" l="1"/>
  <c r="C100" i="58"/>
  <c r="C89" i="58"/>
  <c r="C88" i="58"/>
  <c r="C86" i="58"/>
  <c r="C85" i="58"/>
  <c r="C84" i="58"/>
  <c r="C83" i="58"/>
  <c r="C82" i="58"/>
  <c r="C81" i="58"/>
  <c r="B75" i="58"/>
  <c r="C74" i="58"/>
  <c r="C41" i="58"/>
  <c r="C39" i="58"/>
  <c r="C22" i="58"/>
  <c r="D23" i="58" s="1"/>
  <c r="D242" i="58"/>
  <c r="D250" i="58"/>
  <c r="D69" i="58" l="1"/>
  <c r="D268" i="58"/>
  <c r="C268" i="5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70187FDB-E442-448E-9285-5E7774CA13D4}">
      <text>
        <r>
          <rPr>
            <b/>
            <sz val="9"/>
            <color indexed="81"/>
            <rFont val="Tahoma"/>
            <family val="2"/>
          </rPr>
          <t xml:space="preserve">agosto (4 sett)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5" authorId="0" shapeId="0" xr:uid="{B2A516E1-3FC1-44FC-8086-60F336175E9E}">
      <text>
        <r>
          <rPr>
            <b/>
            <sz val="9"/>
            <color indexed="81"/>
            <rFont val="Tahoma"/>
            <family val="2"/>
          </rPr>
          <t>griglie in fogna anche sulle testate
griglie di ricircolo solo sui lati lunghi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0" authorId="0" shapeId="0" xr:uid="{C8681046-91DD-4E34-9FD7-5753F0BDB5F3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su 2 lati lunghi
nero su 4 lati</t>
        </r>
      </text>
    </comment>
    <comment ref="A250" authorId="0" shapeId="0" xr:uid="{78384A33-7BD2-49D3-B420-1B7E45F40F24}">
      <text>
        <r>
          <rPr>
            <b/>
            <sz val="9"/>
            <color indexed="81"/>
            <rFont val="Tahoma"/>
            <family val="2"/>
          </rPr>
          <t>gradoni cemento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<sst xmlns="http://schemas.openxmlformats.org/spreadsheetml/2006/main" count="599" uniqueCount="263">
  <si>
    <t>Centro Sportivo - palazzetto Palalido:    "Allianz Cloud"</t>
  </si>
  <si>
    <r>
      <t xml:space="preserve">specifica locali
</t>
    </r>
    <r>
      <rPr>
        <b/>
        <sz val="9"/>
        <color theme="1" tint="0.249977111117893"/>
        <rFont val="Arial"/>
        <family val="2"/>
      </rPr>
      <t xml:space="preserve"> in nero sono da considerarsi ricomprese nel canone
</t>
    </r>
    <r>
      <rPr>
        <b/>
        <sz val="9"/>
        <color rgb="FF0070C0"/>
        <rFont val="Arial"/>
        <family val="2"/>
      </rPr>
      <t>in azzurro sono da considerarsi extra canone</t>
    </r>
  </si>
  <si>
    <t xml:space="preserve">Tipo di superfici </t>
  </si>
  <si>
    <t>mq</t>
  </si>
  <si>
    <t xml:space="preserve">TOTALE MQ </t>
  </si>
  <si>
    <t>Operazioni di pulizia e sanificazione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</si>
  <si>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sz val="10"/>
        <color indexed="12"/>
        <rFont val="Arial"/>
        <family val="2"/>
      </rPr>
      <t>0,499  quindic.
0,230  mensile
0,077  trimest.
0,019  annuale</t>
    </r>
  </si>
  <si>
    <r>
      <rPr>
        <sz val="10"/>
        <color indexed="12"/>
        <rFont val="Arial"/>
        <family val="2"/>
      </rPr>
      <t>frequenze per i
locali a canone:</t>
    </r>
    <r>
      <rPr>
        <sz val="8"/>
        <color indexed="12"/>
        <rFont val="Arial"/>
        <family val="2"/>
      </rPr>
      <t xml:space="preserve">
</t>
    </r>
    <r>
      <rPr>
        <sz val="10"/>
        <color indexed="12"/>
        <rFont val="Arial"/>
        <family val="2"/>
      </rPr>
      <t>0,499  quindic.
0,230  mensile
0,077  trimest.
0,019  annuale</t>
    </r>
  </si>
  <si>
    <t>numero settimane lavorative anno</t>
  </si>
  <si>
    <r>
      <rPr>
        <b/>
        <sz val="10"/>
        <color theme="1"/>
        <rFont val="Arial"/>
        <family val="2"/>
      </rPr>
      <t>PARTI A CANONE</t>
    </r>
    <r>
      <rPr>
        <sz val="10"/>
        <color theme="1"/>
        <rFont val="Arial"/>
        <family val="2"/>
      </rPr>
      <t xml:space="preserve">
Monte ore annuo inclusi riordini</t>
    </r>
  </si>
  <si>
    <t>tot canone anno x 19,50/h</t>
  </si>
  <si>
    <t>canone mese a 19,50</t>
  </si>
  <si>
    <t>canone anno a 15,50</t>
  </si>
  <si>
    <t>canone mese a 15,50</t>
  </si>
  <si>
    <t>attuale canone</t>
  </si>
  <si>
    <t>AREE ESTERNE</t>
  </si>
  <si>
    <t>MQ</t>
  </si>
  <si>
    <t xml:space="preserve">AREE </t>
  </si>
  <si>
    <t>Eliminazione Ragnatele (sottopassi, tettoie  ingresso)</t>
  </si>
  <si>
    <t>una volta/sett.</t>
  </si>
  <si>
    <t>ESTERNE</t>
  </si>
  <si>
    <t>Eliminazione erbe infestanti</t>
  </si>
  <si>
    <t>una volta al trimestre</t>
  </si>
  <si>
    <t>monte ore sett/52 settimane</t>
  </si>
  <si>
    <t>Aree di servizio</t>
  </si>
  <si>
    <t>autobloccanti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</si>
  <si>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</si>
  <si>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</si>
  <si>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monte ore giorno</t>
  </si>
  <si>
    <t>Aree pubblico</t>
  </si>
  <si>
    <t xml:space="preserve">     TOT MQ</t>
  </si>
  <si>
    <t>Scopatura man. o mecc. esterni da foglie ecc.</t>
  </si>
  <si>
    <t>3 volte/sett.</t>
  </si>
  <si>
    <t>mq/ora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</si>
  <si>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</si>
  <si>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</si>
  <si>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</si>
  <si>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</si>
  <si>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</si>
  <si>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</si>
  <si>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Locali interrrati</t>
  </si>
  <si>
    <t>UFFICI</t>
  </si>
  <si>
    <t>AL</t>
  </si>
  <si>
    <t>Scopatura umido</t>
  </si>
  <si>
    <r>
      <t xml:space="preserve">Sala stampa - </t>
    </r>
    <r>
      <rPr>
        <b/>
        <sz val="11"/>
        <color rgb="FF0070C0"/>
        <rFont val="Calibri"/>
        <family val="2"/>
        <scheme val="minor"/>
      </rPr>
      <t>09</t>
    </r>
  </si>
  <si>
    <t>ceramica</t>
  </si>
  <si>
    <t>PUBBLICO</t>
  </si>
  <si>
    <t>Lavaggio manuale o meccanico pavimenti</t>
  </si>
  <si>
    <r>
      <t xml:space="preserve">Area giornalisti - </t>
    </r>
    <r>
      <rPr>
        <b/>
        <sz val="11"/>
        <color rgb="FF0070C0"/>
        <rFont val="Calibri"/>
        <family val="2"/>
        <scheme val="minor"/>
      </rPr>
      <t>10</t>
    </r>
  </si>
  <si>
    <t>Lavaggio a fondo pavimenti; ove possibile deceratura e inceratura</t>
  </si>
  <si>
    <t xml:space="preserve">Area lounge - bar  -  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</si>
  <si>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</si>
  <si>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</si>
  <si>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Area VIP</t>
  </si>
  <si>
    <t>ASCENSORI</t>
  </si>
  <si>
    <t xml:space="preserve">Pulizia / spolveratura ad aumido di battiscopa, caloriferi, fan coil,  davanzali </t>
  </si>
  <si>
    <t>una vota/sett.</t>
  </si>
  <si>
    <t>Spolveratura porte e rimozione di eventuali scritte</t>
  </si>
  <si>
    <t>ogni quindici giorni</t>
  </si>
  <si>
    <t>Corridoi e vani d'invito</t>
  </si>
  <si>
    <t>resina</t>
  </si>
  <si>
    <t>Spolveratura ad umido arred, suppellettili ed apparecchiature (telefoni/PC) altezza uomo</t>
  </si>
  <si>
    <t xml:space="preserve">Disimpegno ascensore  -  </t>
  </si>
  <si>
    <t>Risanamento arredi</t>
  </si>
  <si>
    <t>Lavaggio parte interna delle vetrate e degli infissi</t>
  </si>
  <si>
    <t>una volta al mese</t>
  </si>
  <si>
    <t>Ascensore</t>
  </si>
  <si>
    <t>lamiera</t>
  </si>
  <si>
    <t>Lavaggio parte esterna delle vetrate e degli infissi</t>
  </si>
  <si>
    <t>Disimpegno elevatori</t>
  </si>
  <si>
    <t>cemento</t>
  </si>
  <si>
    <t>Lavaggio corpi illuminanti</t>
  </si>
  <si>
    <t>una volta/anno</t>
  </si>
  <si>
    <t>1° elevatore H</t>
  </si>
  <si>
    <t>2° elevatore H</t>
  </si>
  <si>
    <t>Parterre</t>
  </si>
  <si>
    <t>campo di gara  (all'interno del parterre)</t>
  </si>
  <si>
    <t>parquet</t>
  </si>
  <si>
    <t>613</t>
  </si>
  <si>
    <t>Disimpegno tunnel verso via Elia</t>
  </si>
  <si>
    <t>Corridoio e scale tunnel via Elia</t>
  </si>
  <si>
    <t>Piano terra e 1° anello</t>
  </si>
  <si>
    <t>Postazioni H</t>
  </si>
  <si>
    <t>Ballatoio vip (lato piscina)</t>
  </si>
  <si>
    <t>Percorso P.T. (piano terra) / spazi comuni</t>
  </si>
  <si>
    <t>Disimpegno scale ascensore</t>
  </si>
  <si>
    <t>Disimpegno sccale elevatori H (vano atleti)</t>
  </si>
  <si>
    <t>Mezzanino</t>
  </si>
  <si>
    <t>Percorso  esterno, spazi comuni e servizi sud</t>
  </si>
  <si>
    <t>Percorso  esterno, spazi comuni e servizi nord</t>
  </si>
  <si>
    <t>Percorso esterno, spazi comuni e servizi lato biglietterie</t>
  </si>
  <si>
    <t>Percorso interno base tribuna lato sud</t>
  </si>
  <si>
    <t>Percorso interno base tribuna lato biglietteria</t>
  </si>
  <si>
    <t>Percorso interno base tribuna lato nord</t>
  </si>
  <si>
    <t>Percorso interno TOP tribuna lato regia</t>
  </si>
  <si>
    <t>Secondo Piano  e 2° anello</t>
  </si>
  <si>
    <t>Disimpegno nord sky box  (lato biglietteria)</t>
  </si>
  <si>
    <t>Disimpegno sud sky box    (lato biglietteria)</t>
  </si>
  <si>
    <t>Sky box nord                          (lato biglietteria) - 02</t>
  </si>
  <si>
    <t>Sky box sud                             (lato biglietteria) - 03</t>
  </si>
  <si>
    <t>TRIBUNE / SCALE INTERNE</t>
  </si>
  <si>
    <t>Scopatura umido / scopatura scale</t>
  </si>
  <si>
    <t>Scale ascensore</t>
  </si>
  <si>
    <t>travertino</t>
  </si>
  <si>
    <t>TRIBUNE</t>
  </si>
  <si>
    <t xml:space="preserve">Lavaggio manuale o meccanico pavimenti </t>
  </si>
  <si>
    <t>Scala lato Stuparich</t>
  </si>
  <si>
    <t>E SCALE</t>
  </si>
  <si>
    <t>Scala servizio da loccale quadri</t>
  </si>
  <si>
    <t>TOT MQ</t>
  </si>
  <si>
    <t>Scale in prossimità rampa</t>
  </si>
  <si>
    <t>Pulizia barriere di protezione / corrimano</t>
  </si>
  <si>
    <t>due volte/sett.</t>
  </si>
  <si>
    <t>Scale lato piscina</t>
  </si>
  <si>
    <t>Pulizia seggiolini - spolveratura ad umido</t>
  </si>
  <si>
    <t>Tribune</t>
  </si>
  <si>
    <t>Posti (in ecopelle)</t>
  </si>
  <si>
    <t>Scale al mezzanino base tribuna + servizi (curva sud Stuparich)</t>
  </si>
  <si>
    <t>Scale al mezzanino base tribuna + servizi (curva sud piscina)</t>
  </si>
  <si>
    <t>Scale al mezzanino base tribuna + servizi (curva nord piscina)</t>
  </si>
  <si>
    <t>Scale al mezzanino base tribuna + servizi (curva nord Cremosano)</t>
  </si>
  <si>
    <t>Scale al mezzanino base tribuna (lato sud )</t>
  </si>
  <si>
    <t>Scale  al mezzanino base tribuna (lato nord )</t>
  </si>
  <si>
    <t>Scale al mezzanino base tribuna + servizi  (lato biglietteria )</t>
  </si>
  <si>
    <t>Scale  al mezzanino base tribuna (lato biglietteria )</t>
  </si>
  <si>
    <t>Scale al mezzanino base tribuna + servizi (lato biglietteria )</t>
  </si>
  <si>
    <t>Scale elevatori</t>
  </si>
  <si>
    <t>Scale al 2° Piano  disimpegno sala regia</t>
  </si>
  <si>
    <t xml:space="preserve">Scale al TOP tribuna </t>
  </si>
  <si>
    <t>Posti (in plastica)</t>
  </si>
  <si>
    <t>LOCALI  NON APERTI AL PUBBLICO</t>
  </si>
  <si>
    <t>LOCALI  NON</t>
  </si>
  <si>
    <t>APERTI  AL</t>
  </si>
  <si>
    <r>
      <t xml:space="preserve">Magazzino 2 - </t>
    </r>
    <r>
      <rPr>
        <b/>
        <sz val="11"/>
        <color rgb="FF0070C0"/>
        <rFont val="Calibri"/>
        <family val="2"/>
        <scheme val="minor"/>
      </rPr>
      <t>23</t>
    </r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</si>
  <si>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</si>
  <si>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r>
      <t xml:space="preserve">Magazzino 3 - </t>
    </r>
    <r>
      <rPr>
        <b/>
        <sz val="11"/>
        <color rgb="FF0070C0"/>
        <rFont val="Calibri"/>
        <family val="2"/>
        <scheme val="minor"/>
      </rPr>
      <t>18</t>
    </r>
  </si>
  <si>
    <r>
      <t xml:space="preserve">Locale lato spgl 2 - </t>
    </r>
    <r>
      <rPr>
        <b/>
        <sz val="11"/>
        <color theme="1" tint="0.249977111117893"/>
        <rFont val="Calibri"/>
        <family val="2"/>
        <scheme val="minor"/>
      </rPr>
      <t>B1</t>
    </r>
  </si>
  <si>
    <t xml:space="preserve"> TOT MQ</t>
  </si>
  <si>
    <t>Spolveratura porte</t>
  </si>
  <si>
    <r>
      <t xml:space="preserve">Magazzino lounge - bar  - </t>
    </r>
    <r>
      <rPr>
        <b/>
        <sz val="11"/>
        <color rgb="FF0070C0"/>
        <rFont val="Calibri"/>
        <family val="2"/>
        <scheme val="minor"/>
      </rPr>
      <t xml:space="preserve"> 04</t>
    </r>
  </si>
  <si>
    <t>Spolveratura ad umido arredI, suppellettili ed apparecchiature (telefoni/PC)  e suppellettili altezza uomo</t>
  </si>
  <si>
    <r>
      <t xml:space="preserve">Locale direzione - </t>
    </r>
    <r>
      <rPr>
        <b/>
        <sz val="11"/>
        <color theme="1" tint="0.249977111117893"/>
        <rFont val="Calibri"/>
        <family val="2"/>
        <scheme val="minor"/>
      </rPr>
      <t>25</t>
    </r>
  </si>
  <si>
    <t>Locale  sala riunioni sx - 24</t>
  </si>
  <si>
    <r>
      <t xml:space="preserve">Locale controllo P.S. dx - </t>
    </r>
    <r>
      <rPr>
        <b/>
        <sz val="11"/>
        <color rgb="FF0070C0"/>
        <rFont val="Calibri"/>
        <family val="2"/>
        <scheme val="minor"/>
      </rPr>
      <t>26</t>
    </r>
  </si>
  <si>
    <t>Area disimpegno rampa</t>
  </si>
  <si>
    <r>
      <t xml:space="preserve">Locale rifiuti  -  </t>
    </r>
    <r>
      <rPr>
        <b/>
        <sz val="11"/>
        <color rgb="FF0070C0"/>
        <rFont val="Calibri"/>
        <family val="2"/>
        <scheme val="minor"/>
      </rPr>
      <t>31 E</t>
    </r>
  </si>
  <si>
    <r>
      <t xml:space="preserve">ufficio controllo (telecamere ecc.)  -  </t>
    </r>
    <r>
      <rPr>
        <b/>
        <sz val="11"/>
        <color rgb="FF0070C0"/>
        <rFont val="Calibri"/>
        <family val="2"/>
        <scheme val="minor"/>
      </rPr>
      <t>30</t>
    </r>
  </si>
  <si>
    <r>
      <t xml:space="preserve">locale quadri (lato Cremosano) - </t>
    </r>
    <r>
      <rPr>
        <b/>
        <sz val="11"/>
        <color rgb="FF0070C0"/>
        <rFont val="Calibri"/>
        <family val="2"/>
        <scheme val="minor"/>
      </rPr>
      <t xml:space="preserve">06 </t>
    </r>
  </si>
  <si>
    <t>tunnel collegamento con P. secondaria</t>
  </si>
  <si>
    <t>vano tecnico (sbarco rampa)</t>
  </si>
  <si>
    <t>collegam esterno con tenso (rampa)</t>
  </si>
  <si>
    <r>
      <t>biglietteria 1 -</t>
    </r>
    <r>
      <rPr>
        <b/>
        <sz val="11"/>
        <color rgb="FF0070C0"/>
        <rFont val="Calibri"/>
        <family val="2"/>
        <scheme val="minor"/>
      </rPr>
      <t xml:space="preserve"> 07</t>
    </r>
  </si>
  <si>
    <r>
      <t>biglietteria 2 -</t>
    </r>
    <r>
      <rPr>
        <b/>
        <sz val="11"/>
        <color rgb="FF0070C0"/>
        <rFont val="Calibri"/>
        <family val="2"/>
        <scheme val="minor"/>
      </rPr>
      <t xml:space="preserve"> 16</t>
    </r>
  </si>
  <si>
    <t>loc.  tecnico (UTA) - 01</t>
  </si>
  <si>
    <t>luogo di controllo (Q.E. P.T. e Allarmi) - 08</t>
  </si>
  <si>
    <t>Disimpegno sala regia          (lato piscina) - 04</t>
  </si>
  <si>
    <t>Sala regia                                  (lato biglietteria) - 04</t>
  </si>
  <si>
    <t>Locali tecnici sala regia     (lato biglietteria) - 04</t>
  </si>
  <si>
    <t>Disimpegno passerella     (lato biglietteria) -04</t>
  </si>
  <si>
    <t>LOCALE PRIMO SOCCORSO</t>
  </si>
  <si>
    <r>
      <t xml:space="preserve">Sala antidoping attesa - </t>
    </r>
    <r>
      <rPr>
        <b/>
        <sz val="11"/>
        <color rgb="FF0070C0"/>
        <rFont val="Calibri"/>
        <family val="2"/>
        <scheme val="minor"/>
      </rPr>
      <t>Z</t>
    </r>
  </si>
  <si>
    <t xml:space="preserve">LOCALE </t>
  </si>
  <si>
    <t>Lavaggio pilette / griglie pavimenti</t>
  </si>
  <si>
    <r>
      <t xml:space="preserve">Sala antidoping controllo - </t>
    </r>
    <r>
      <rPr>
        <b/>
        <sz val="11"/>
        <color rgb="FF0070C0"/>
        <rFont val="Calibri"/>
        <family val="2"/>
        <scheme val="minor"/>
      </rPr>
      <t>Z1</t>
    </r>
  </si>
  <si>
    <t>PRIMO</t>
  </si>
  <si>
    <t xml:space="preserve"> SOCCORSO</t>
  </si>
  <si>
    <t xml:space="preserve">Pulizia e disinfezione superfici piastrellate verticali </t>
  </si>
  <si>
    <r>
      <t xml:space="preserve">Locale primo soccorso (infermeria)  - </t>
    </r>
    <r>
      <rPr>
        <b/>
        <sz val="11"/>
        <color theme="1" tint="0.249977111117893"/>
        <rFont val="Calibri"/>
        <family val="2"/>
        <scheme val="minor"/>
      </rPr>
      <t>X</t>
    </r>
  </si>
  <si>
    <t>Risanamento di tutto l'arredo, compreso sedie, lettini, armadietti, apparecchiature (telefoni/PC), ecc…</t>
  </si>
  <si>
    <r>
      <t>Locale primo soccorso PT (piano terra)-</t>
    </r>
    <r>
      <rPr>
        <b/>
        <sz val="11"/>
        <color rgb="FF0070C0"/>
        <rFont val="Calibri"/>
        <family val="2"/>
        <scheme val="minor"/>
      </rPr>
      <t xml:space="preserve"> X</t>
    </r>
  </si>
  <si>
    <t>SPOGLIATOI</t>
  </si>
  <si>
    <r>
      <t xml:space="preserve">Spogliatoi 1 - </t>
    </r>
    <r>
      <rPr>
        <b/>
        <sz val="11"/>
        <color theme="1" tint="0.249977111117893"/>
        <rFont val="Calibri"/>
        <family val="2"/>
        <scheme val="minor"/>
      </rPr>
      <t>A</t>
    </r>
  </si>
  <si>
    <t>Spogliatoi 2 - B</t>
  </si>
  <si>
    <t>Lavaggio a fondo pavimenti</t>
  </si>
  <si>
    <r>
      <t xml:space="preserve">Spogliatoi 3 - </t>
    </r>
    <r>
      <rPr>
        <b/>
        <sz val="11"/>
        <color theme="1" tint="0.249977111117893"/>
        <rFont val="Calibri"/>
        <family val="2"/>
        <scheme val="minor"/>
      </rPr>
      <t>C</t>
    </r>
  </si>
  <si>
    <t>Pulizia e disinfezione superf. piastrellate verticali o di formica (cabine rotaz.) con rimozione di eventuali scritte</t>
  </si>
  <si>
    <r>
      <t>Spogliatoi 4 giudici 1 e 2 -</t>
    </r>
    <r>
      <rPr>
        <b/>
        <sz val="11"/>
        <color theme="1" tint="0.249977111117893"/>
        <rFont val="Calibri"/>
        <family val="2"/>
        <scheme val="minor"/>
      </rPr>
      <t xml:space="preserve"> D</t>
    </r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</si>
  <si>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</si>
  <si>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r>
      <t xml:space="preserve">Spogliatoi 4 giudici 1  -  </t>
    </r>
    <r>
      <rPr>
        <b/>
        <sz val="11"/>
        <color theme="1" tint="0.249977111117893"/>
        <rFont val="Calibri"/>
        <family val="2"/>
        <scheme val="minor"/>
      </rPr>
      <t>D1</t>
    </r>
  </si>
  <si>
    <r>
      <t xml:space="preserve">Spogliatoi 4 giudici  2  -  </t>
    </r>
    <r>
      <rPr>
        <b/>
        <sz val="11"/>
        <color theme="1" tint="0.249977111117893"/>
        <rFont val="Calibri"/>
        <family val="2"/>
        <scheme val="minor"/>
      </rPr>
      <t>D2</t>
    </r>
  </si>
  <si>
    <r>
      <t xml:space="preserve">Spogliatoi 5 - </t>
    </r>
    <r>
      <rPr>
        <b/>
        <sz val="11"/>
        <color theme="1" tint="0.249977111117893"/>
        <rFont val="Calibri"/>
        <family val="2"/>
        <scheme val="minor"/>
      </rPr>
      <t>E</t>
    </r>
  </si>
  <si>
    <t>Spolveratura ad umido arredi e suppellettili (armadietti, ecc.)</t>
  </si>
  <si>
    <r>
      <t xml:space="preserve">Spogliatoi 6 - </t>
    </r>
    <r>
      <rPr>
        <b/>
        <sz val="11"/>
        <color theme="1" tint="0.249977111117893"/>
        <rFont val="Calibri"/>
        <family val="2"/>
        <scheme val="minor"/>
      </rPr>
      <t>F</t>
    </r>
  </si>
  <si>
    <r>
      <t xml:space="preserve">Spogliatoi 7 - </t>
    </r>
    <r>
      <rPr>
        <b/>
        <sz val="11"/>
        <color theme="1" tint="0.249977111117893"/>
        <rFont val="Calibri"/>
        <family val="2"/>
        <scheme val="minor"/>
      </rPr>
      <t>G</t>
    </r>
  </si>
  <si>
    <r>
      <t xml:space="preserve">Spogliatoi 8 - </t>
    </r>
    <r>
      <rPr>
        <b/>
        <sz val="11"/>
        <color theme="1" tint="0.249977111117893"/>
        <rFont val="Calibri"/>
        <family val="2"/>
        <scheme val="minor"/>
      </rPr>
      <t>H</t>
    </r>
  </si>
  <si>
    <r>
      <t xml:space="preserve">Spogliatoi bar F + M  disimpegno -  </t>
    </r>
    <r>
      <rPr>
        <b/>
        <sz val="11"/>
        <color theme="1" tint="0.249977111117893"/>
        <rFont val="Calibri"/>
        <family val="2"/>
        <scheme val="minor"/>
      </rPr>
      <t>P</t>
    </r>
  </si>
  <si>
    <r>
      <t xml:space="preserve">Spogliatoi bar F / personale F (sx)   -  </t>
    </r>
    <r>
      <rPr>
        <b/>
        <sz val="11"/>
        <color theme="1" tint="0.249977111117893"/>
        <rFont val="Calibri"/>
        <family val="2"/>
        <scheme val="minor"/>
      </rPr>
      <t>P1</t>
    </r>
  </si>
  <si>
    <r>
      <t xml:space="preserve">Spogliatoi bar M / personale M (dx)  -  </t>
    </r>
    <r>
      <rPr>
        <b/>
        <sz val="11"/>
        <color theme="1" tint="0.249977111117893"/>
        <rFont val="Calibri"/>
        <family val="2"/>
        <scheme val="minor"/>
      </rPr>
      <t>P2</t>
    </r>
  </si>
  <si>
    <t>DOCCE / SERVIZI IGIENICI</t>
  </si>
  <si>
    <t>Lavaggio manuale pavimenti</t>
  </si>
  <si>
    <t>Docce 1 - A</t>
  </si>
  <si>
    <t>Docce 2 - B</t>
  </si>
  <si>
    <t>DOCCE</t>
  </si>
  <si>
    <t>Docce 3 - C</t>
  </si>
  <si>
    <t>SERVIZI</t>
  </si>
  <si>
    <t>Pulizia e disinfezione superfici piastrellate verticali</t>
  </si>
  <si>
    <t>Docce 4 / 1</t>
  </si>
  <si>
    <t>Docce 4 / 2</t>
  </si>
  <si>
    <t>Docce 5 - E</t>
  </si>
  <si>
    <t>Docce 6 - F</t>
  </si>
  <si>
    <t>Pulizia e disinfezione rubinetterie e sanitari</t>
  </si>
  <si>
    <t>Docce 7 - G</t>
  </si>
  <si>
    <t>Docce 8 - H</t>
  </si>
  <si>
    <t>Docce bar F / personale F</t>
  </si>
  <si>
    <t>Docce bar M / personale M</t>
  </si>
  <si>
    <t>sala antidoping servizi</t>
  </si>
  <si>
    <t>Servizi 1 - A</t>
  </si>
  <si>
    <t>Servizi 2 - B</t>
  </si>
  <si>
    <t>Servizi 3 - C</t>
  </si>
  <si>
    <t>Servizi 4 / 1</t>
  </si>
  <si>
    <t>Servizi 4 / 2</t>
  </si>
  <si>
    <t>Servizi 5 - E</t>
  </si>
  <si>
    <t>Servizi 6 - F</t>
  </si>
  <si>
    <t>Servizi 7 - G</t>
  </si>
  <si>
    <t>Servizi 8 - H</t>
  </si>
  <si>
    <t>Servizi bar F / personale F</t>
  </si>
  <si>
    <t>Servizi bar M / personale M</t>
  </si>
  <si>
    <r>
      <t xml:space="preserve">Servizi pubblico F M H  lounge - bar  - </t>
    </r>
    <r>
      <rPr>
        <b/>
        <sz val="11"/>
        <color rgb="FF0070C0"/>
        <rFont val="Calibri"/>
        <family val="2"/>
        <scheme val="minor"/>
      </rPr>
      <t xml:space="preserve"> 05</t>
    </r>
  </si>
  <si>
    <r>
      <t xml:space="preserve">Servizi locale primo soccorso - </t>
    </r>
    <r>
      <rPr>
        <b/>
        <sz val="11"/>
        <color theme="1" tint="0.249977111117893"/>
        <rFont val="Calibri"/>
        <family val="2"/>
        <scheme val="minor"/>
      </rPr>
      <t>X1</t>
    </r>
  </si>
  <si>
    <t>Servizi locale primo soccorso PT (piano terra)</t>
  </si>
  <si>
    <r>
      <t xml:space="preserve">Servizi al pubblico 1 - </t>
    </r>
    <r>
      <rPr>
        <b/>
        <sz val="11"/>
        <color rgb="FF0070C0"/>
        <rFont val="Calibri"/>
        <family val="2"/>
        <scheme val="minor"/>
      </rPr>
      <t>10 e 11</t>
    </r>
  </si>
  <si>
    <r>
      <t xml:space="preserve">Servizi al pubblico 2 - </t>
    </r>
    <r>
      <rPr>
        <b/>
        <sz val="11"/>
        <color rgb="FF0070C0"/>
        <rFont val="Calibri"/>
        <family val="2"/>
        <scheme val="minor"/>
      </rPr>
      <t>18 e 19</t>
    </r>
  </si>
  <si>
    <r>
      <t>Servizi al pubblico 3 -</t>
    </r>
    <r>
      <rPr>
        <b/>
        <sz val="11"/>
        <color rgb="FF0070C0"/>
        <rFont val="Calibri"/>
        <family val="2"/>
        <scheme val="minor"/>
      </rPr>
      <t xml:space="preserve"> 23</t>
    </r>
  </si>
  <si>
    <r>
      <t xml:space="preserve">Servizi al pubblico 4 - </t>
    </r>
    <r>
      <rPr>
        <b/>
        <sz val="11"/>
        <color rgb="FF0070C0"/>
        <rFont val="Calibri"/>
        <family val="2"/>
        <scheme val="minor"/>
      </rPr>
      <t>02 e 03</t>
    </r>
  </si>
  <si>
    <r>
      <t xml:space="preserve">Servizi al pubblico 5 - </t>
    </r>
    <r>
      <rPr>
        <b/>
        <sz val="11"/>
        <color rgb="FF0070C0"/>
        <rFont val="Calibri"/>
        <family val="2"/>
        <scheme val="minor"/>
      </rPr>
      <t>05</t>
    </r>
  </si>
  <si>
    <t>Servizi al pubblico (curva sud Stuparich) - 11</t>
  </si>
  <si>
    <t>Servizi al pubblico (curva sud Stuparich) - 12</t>
  </si>
  <si>
    <t>Servizi al pubblico (curva sud Stuparich) - 13</t>
  </si>
  <si>
    <t>Servizi al pubblico (curva sud Stuparich) - 14</t>
  </si>
  <si>
    <t>Servizi al pubblico (curva sud piscina) - 16</t>
  </si>
  <si>
    <t>Servizi al pubblico (curva sud piscina) - 17</t>
  </si>
  <si>
    <t>Servizi al pubblico (curva nord piscina) - 02</t>
  </si>
  <si>
    <t>Servizi al pubblico (curva nord piscina) - 03</t>
  </si>
  <si>
    <t>Servizi al pubblico (curva nord Cremosano) - 05</t>
  </si>
  <si>
    <t>Servizi al pubblico (curva nord Cremosano) - 06</t>
  </si>
  <si>
    <t>Servizi al pubblico (curva nord Cremosano) - 07</t>
  </si>
  <si>
    <t>Servizi al pubblico (curva nord Cremosano) - 08</t>
  </si>
  <si>
    <r>
      <t>Eliminazione Rifiuti (</t>
    </r>
    <r>
      <rPr>
        <sz val="8"/>
        <color indexed="9"/>
        <rFont val="Arial"/>
        <family val="2"/>
      </rPr>
      <t>pulizia cestini, posacenere, ecc.</t>
    </r>
    <r>
      <rPr>
        <sz val="9"/>
        <color indexed="9"/>
        <rFont val="Arial"/>
        <family val="2"/>
      </rPr>
      <t>)</t>
    </r>
  </si>
  <si>
    <t>scopatura e lavaggio manuale o meccanico pavimenti</t>
  </si>
  <si>
    <t xml:space="preserve">Lavaggio griglie vasca </t>
  </si>
  <si>
    <t>Lavaggio  P.O.</t>
  </si>
  <si>
    <t xml:space="preserve">Lavaggio a fondo pavimenti </t>
  </si>
  <si>
    <t>PISCINE</t>
  </si>
  <si>
    <t>Lavaggio a fondo invaso vuoto</t>
  </si>
  <si>
    <t>COPERTE</t>
  </si>
  <si>
    <t>Lavaggio pareti testate e blocchi</t>
  </si>
  <si>
    <t xml:space="preserve">pulizia battiscopa, caloriferi-fancoil,  griglie termoventilazione, davanzali </t>
  </si>
  <si>
    <t>spolveratura porte</t>
  </si>
  <si>
    <t>Spolveratura attrezzi / panche</t>
  </si>
  <si>
    <t>Risanamento arredi (attrezzi / panche)</t>
  </si>
  <si>
    <t>Lavaggio  P.O. e area docce esterne</t>
  </si>
  <si>
    <t>spolveratura arredo  ( sedie, cestini ,tavoli ecc.)</t>
  </si>
  <si>
    <t>Lavaggio arredo  ( sedie, cestini ,tavoli ecc.)</t>
  </si>
  <si>
    <t>PALESTRE / CAMPI COPERTI</t>
  </si>
  <si>
    <t xml:space="preserve">PALESTRE </t>
  </si>
  <si>
    <t>Aspirazione zerbini / tappeti volteggio</t>
  </si>
  <si>
    <t xml:space="preserve"> E </t>
  </si>
  <si>
    <r>
      <t xml:space="preserve">Palestra 2 - palestrina - </t>
    </r>
    <r>
      <rPr>
        <b/>
        <sz val="11"/>
        <color rgb="FF0070C0"/>
        <rFont val="Calibri"/>
        <family val="2"/>
        <scheme val="minor"/>
      </rPr>
      <t>14</t>
    </r>
  </si>
  <si>
    <t>CAMPI</t>
  </si>
  <si>
    <t xml:space="preserve"> COPERTI</t>
  </si>
  <si>
    <t xml:space="preserve">Pulizia battiscopa, caloriferi-fancoil,  griglie termoventilazione, davanzali </t>
  </si>
  <si>
    <t>Risanamento arredi (attrezzi - macchine / panche)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</si>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</sst>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_-* #,##0.00\ [$€-410]_-;\-* #,##0.00\ [$€-410]_-;_-* &quot;-&quot;??\ [$€-410]_-;_-@_-"/>
    <numFmt numFmtId="166" formatCode="#,##0.00_ ;\-#,##0.00\ "/>
  </numFmts>
  <fonts count="48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b/>
      <sz val="9"/>
      <color indexed="12"/>
      <name val="Arial"/>
      <family val="2"/>
    </font>
    <font>
      <sz val="12"/>
      <color indexed="12"/>
      <name val="Garamond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color indexed="9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4" tint="0.39997558519241921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b/>
      <sz val="8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0"/>
      <color indexed="12"/>
      <name val="Arial"/>
      <family val="2"/>
    </font>
    <font>
      <sz val="8"/>
      <color theme="1" tint="0.249977111117893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theme="1" tint="0.2499465926084170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/>
      <right style="thin">
        <color auto="1"/>
      </right>
      <top style="thick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/>
      <diagonal/>
    </border>
    <border>
      <left/>
      <right style="thin">
        <color theme="1" tint="0.24994659260841701"/>
      </right>
      <top/>
      <bottom style="thick">
        <color auto="1"/>
      </bottom>
      <diagonal/>
    </border>
    <border>
      <left/>
      <right style="thin">
        <color theme="1" tint="0.24994659260841701"/>
      </right>
      <top style="hair">
        <color indexed="64"/>
      </top>
      <bottom/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theme="1" tint="0.2499465926084170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1" tint="0.24994659260841701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16" fillId="0" borderId="0"/>
    <xf numFmtId="44" fontId="47" fillId="0" borderId="0" applyFont="0" applyFill="0" applyBorder="0" applyAlignment="0" applyProtection="0"/>
  </cellStyleXfs>
  <cellXfs count="212">
    <xf numFmtId="0" fontId="0" fillId="0" borderId="0" xfId="0"/>
    <xf numFmtId="0" fontId="14" fillId="0" borderId="0" xfId="0" applyFont="1" applyAlignment="1">
      <alignment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5" fillId="7" borderId="14" xfId="0" applyFont="1" applyFill="1" applyBorder="1" applyAlignment="1">
      <alignment vertical="center" wrapText="1"/>
    </xf>
    <xf numFmtId="0" fontId="23" fillId="6" borderId="14" xfId="0" applyFont="1" applyFill="1" applyBorder="1" applyAlignment="1">
      <alignment vertical="center" wrapText="1"/>
    </xf>
    <xf numFmtId="0" fontId="21" fillId="7" borderId="14" xfId="0" applyFont="1" applyFill="1" applyBorder="1" applyAlignment="1">
      <alignment vertical="center" wrapText="1"/>
    </xf>
    <xf numFmtId="0" fontId="34" fillId="4" borderId="14" xfId="0" applyFont="1" applyFill="1" applyBorder="1" applyAlignment="1">
      <alignment vertical="center" wrapText="1"/>
    </xf>
    <xf numFmtId="0" fontId="25" fillId="10" borderId="14" xfId="0" applyFont="1" applyFill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33" fillId="4" borderId="14" xfId="0" applyFont="1" applyFill="1" applyBorder="1" applyAlignment="1">
      <alignment vertical="center" wrapText="1"/>
    </xf>
    <xf numFmtId="0" fontId="27" fillId="8" borderId="14" xfId="0" applyFont="1" applyFill="1" applyBorder="1" applyAlignment="1">
      <alignment vertical="center" wrapText="1"/>
    </xf>
    <xf numFmtId="0" fontId="35" fillId="4" borderId="15" xfId="0" applyFont="1" applyFill="1" applyBorder="1" applyAlignment="1">
      <alignment vertical="center" wrapText="1"/>
    </xf>
    <xf numFmtId="0" fontId="0" fillId="11" borderId="19" xfId="0" applyFill="1" applyBorder="1"/>
    <xf numFmtId="0" fontId="0" fillId="11" borderId="17" xfId="0" applyFill="1" applyBorder="1"/>
    <xf numFmtId="0" fontId="19" fillId="11" borderId="17" xfId="0" applyFont="1" applyFill="1" applyBorder="1" applyAlignment="1">
      <alignment horizontal="center" vertical="center"/>
    </xf>
    <xf numFmtId="0" fontId="30" fillId="11" borderId="17" xfId="0" applyFont="1" applyFill="1" applyBorder="1" applyAlignment="1">
      <alignment horizontal="center" vertical="center"/>
    </xf>
    <xf numFmtId="1" fontId="13" fillId="11" borderId="17" xfId="1" applyNumberFormat="1" applyFont="1" applyFill="1" applyBorder="1" applyAlignment="1">
      <alignment horizontal="center" vertical="center"/>
    </xf>
    <xf numFmtId="0" fontId="0" fillId="11" borderId="20" xfId="0" applyFill="1" applyBorder="1"/>
    <xf numFmtId="0" fontId="0" fillId="12" borderId="17" xfId="0" applyFill="1" applyBorder="1"/>
    <xf numFmtId="2" fontId="0" fillId="0" borderId="0" xfId="0" applyNumberFormat="1"/>
    <xf numFmtId="164" fontId="32" fillId="3" borderId="8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right" vertical="center"/>
    </xf>
    <xf numFmtId="164" fontId="6" fillId="0" borderId="27" xfId="0" applyNumberFormat="1" applyFont="1" applyBorder="1" applyAlignment="1">
      <alignment horizontal="right" vertical="center"/>
    </xf>
    <xf numFmtId="164" fontId="0" fillId="0" borderId="0" xfId="0" applyNumberFormat="1"/>
    <xf numFmtId="164" fontId="6" fillId="0" borderId="16" xfId="0" applyNumberFormat="1" applyFont="1" applyBorder="1" applyAlignment="1">
      <alignment horizontal="right" vertical="center"/>
    </xf>
    <xf numFmtId="0" fontId="0" fillId="0" borderId="17" xfId="0" applyBorder="1"/>
    <xf numFmtId="164" fontId="6" fillId="0" borderId="15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5" fillId="0" borderId="0" xfId="0" applyFont="1"/>
    <xf numFmtId="0" fontId="14" fillId="0" borderId="4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14" fillId="14" borderId="0" xfId="0" applyFont="1" applyFill="1" applyAlignment="1">
      <alignment vertical="center" wrapText="1"/>
    </xf>
    <xf numFmtId="0" fontId="14" fillId="14" borderId="6" xfId="0" applyFont="1" applyFill="1" applyBorder="1" applyAlignment="1">
      <alignment vertical="center" wrapText="1"/>
    </xf>
    <xf numFmtId="2" fontId="28" fillId="0" borderId="10" xfId="0" applyNumberFormat="1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0" fillId="0" borderId="6" xfId="0" applyBorder="1"/>
    <xf numFmtId="0" fontId="14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0" fillId="0" borderId="7" xfId="0" applyBorder="1"/>
    <xf numFmtId="0" fontId="9" fillId="0" borderId="0" xfId="0" applyFont="1" applyAlignment="1">
      <alignment horizontal="center" vertical="center" wrapText="1"/>
    </xf>
    <xf numFmtId="0" fontId="0" fillId="0" borderId="5" xfId="0" applyBorder="1"/>
    <xf numFmtId="0" fontId="14" fillId="0" borderId="0" xfId="1" applyFont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5" borderId="14" xfId="0" applyFont="1" applyFill="1" applyBorder="1" applyAlignment="1">
      <alignment vertical="center" wrapText="1"/>
    </xf>
    <xf numFmtId="0" fontId="14" fillId="13" borderId="14" xfId="0" applyFont="1" applyFill="1" applyBorder="1" applyAlignment="1">
      <alignment vertical="center" wrapText="1"/>
    </xf>
    <xf numFmtId="0" fontId="27" fillId="5" borderId="14" xfId="0" applyFont="1" applyFill="1" applyBorder="1" applyAlignment="1">
      <alignment vertical="center" wrapText="1"/>
    </xf>
    <xf numFmtId="0" fontId="33" fillId="5" borderId="14" xfId="0" applyFont="1" applyFill="1" applyBorder="1" applyAlignment="1">
      <alignment vertical="center" wrapText="1"/>
    </xf>
    <xf numFmtId="2" fontId="26" fillId="0" borderId="0" xfId="0" applyNumberFormat="1" applyFont="1"/>
    <xf numFmtId="0" fontId="14" fillId="9" borderId="14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28" fillId="0" borderId="10" xfId="0" applyNumberFormat="1" applyFont="1" applyBorder="1" applyAlignment="1">
      <alignment horizont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 wrapText="1"/>
    </xf>
    <xf numFmtId="2" fontId="28" fillId="0" borderId="3" xfId="0" applyNumberFormat="1" applyFont="1" applyBorder="1" applyAlignment="1">
      <alignment horizontal="center" vertical="center" wrapText="1"/>
    </xf>
    <xf numFmtId="2" fontId="14" fillId="0" borderId="17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22" fillId="0" borderId="15" xfId="0" applyFont="1" applyBorder="1" applyAlignment="1">
      <alignment vertical="center" wrapText="1"/>
    </xf>
    <xf numFmtId="164" fontId="6" fillId="0" borderId="24" xfId="0" applyNumberFormat="1" applyFont="1" applyBorder="1" applyAlignment="1">
      <alignment horizontal="right" vertical="center" wrapText="1"/>
    </xf>
    <xf numFmtId="164" fontId="6" fillId="0" borderId="28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 wrapText="1"/>
    </xf>
    <xf numFmtId="164" fontId="6" fillId="0" borderId="30" xfId="0" applyNumberFormat="1" applyFont="1" applyBorder="1" applyAlignment="1">
      <alignment horizontal="right" vertical="center" wrapText="1"/>
    </xf>
    <xf numFmtId="164" fontId="6" fillId="0" borderId="35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14" fillId="5" borderId="16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 wrapText="1"/>
    </xf>
    <xf numFmtId="0" fontId="0" fillId="0" borderId="4" xfId="0" applyBorder="1"/>
    <xf numFmtId="0" fontId="0" fillId="0" borderId="10" xfId="0" applyBorder="1"/>
    <xf numFmtId="0" fontId="19" fillId="0" borderId="34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3" fontId="19" fillId="0" borderId="10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 vertical="center" wrapText="1"/>
    </xf>
    <xf numFmtId="2" fontId="14" fillId="0" borderId="0" xfId="1" quotePrefix="1" applyNumberFormat="1" applyFont="1" applyAlignment="1">
      <alignment horizontal="right" vertical="center"/>
    </xf>
    <xf numFmtId="0" fontId="35" fillId="4" borderId="14" xfId="0" applyFont="1" applyFill="1" applyBorder="1" applyAlignment="1">
      <alignment vertical="center" wrapText="1"/>
    </xf>
    <xf numFmtId="164" fontId="6" fillId="14" borderId="11" xfId="0" applyNumberFormat="1" applyFont="1" applyFill="1" applyBorder="1" applyAlignment="1">
      <alignment horizontal="right" vertical="center" wrapText="1"/>
    </xf>
    <xf numFmtId="164" fontId="6" fillId="14" borderId="0" xfId="0" applyNumberFormat="1" applyFont="1" applyFill="1" applyAlignment="1">
      <alignment horizontal="right" vertical="center" wrapText="1"/>
    </xf>
    <xf numFmtId="0" fontId="14" fillId="0" borderId="16" xfId="0" applyFont="1" applyBorder="1" applyAlignment="1">
      <alignment vertical="center" wrapText="1"/>
    </xf>
    <xf numFmtId="164" fontId="6" fillId="14" borderId="6" xfId="0" applyNumberFormat="1" applyFont="1" applyFill="1" applyBorder="1" applyAlignment="1">
      <alignment horizontal="right" vertical="center" wrapText="1"/>
    </xf>
    <xf numFmtId="0" fontId="35" fillId="14" borderId="11" xfId="0" applyFont="1" applyFill="1" applyBorder="1" applyAlignment="1">
      <alignment vertical="center" wrapText="1"/>
    </xf>
    <xf numFmtId="0" fontId="35" fillId="14" borderId="0" xfId="0" applyFont="1" applyFill="1" applyAlignment="1">
      <alignment vertical="center" wrapText="1"/>
    </xf>
    <xf numFmtId="0" fontId="35" fillId="14" borderId="6" xfId="0" applyFont="1" applyFill="1" applyBorder="1" applyAlignment="1">
      <alignment vertical="center" wrapText="1"/>
    </xf>
    <xf numFmtId="2" fontId="27" fillId="0" borderId="0" xfId="1" applyNumberFormat="1" applyFont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33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center" vertical="center"/>
    </xf>
    <xf numFmtId="0" fontId="26" fillId="0" borderId="0" xfId="0" applyFont="1"/>
    <xf numFmtId="0" fontId="7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9" xfId="0" applyBorder="1"/>
    <xf numFmtId="2" fontId="7" fillId="0" borderId="17" xfId="0" applyNumberFormat="1" applyFont="1" applyBorder="1" applyAlignment="1">
      <alignment horizontal="center" vertical="center"/>
    </xf>
    <xf numFmtId="0" fontId="0" fillId="0" borderId="26" xfId="0" applyBorder="1"/>
    <xf numFmtId="0" fontId="20" fillId="0" borderId="19" xfId="0" applyFont="1" applyBorder="1"/>
    <xf numFmtId="0" fontId="20" fillId="0" borderId="17" xfId="0" applyFont="1" applyBorder="1"/>
    <xf numFmtId="2" fontId="28" fillId="0" borderId="17" xfId="0" applyNumberFormat="1" applyFont="1" applyBorder="1"/>
    <xf numFmtId="0" fontId="20" fillId="0" borderId="20" xfId="0" applyFont="1" applyBorder="1"/>
    <xf numFmtId="1" fontId="4" fillId="0" borderId="17" xfId="0" applyNumberFormat="1" applyFont="1" applyBorder="1" applyAlignment="1">
      <alignment horizontal="center" vertical="center" wrapText="1"/>
    </xf>
    <xf numFmtId="0" fontId="7" fillId="12" borderId="17" xfId="0" applyFont="1" applyFill="1" applyBorder="1" applyAlignment="1">
      <alignment horizontal="left" vertical="center"/>
    </xf>
    <xf numFmtId="3" fontId="19" fillId="12" borderId="17" xfId="0" applyNumberFormat="1" applyFont="1" applyFill="1" applyBorder="1" applyAlignment="1">
      <alignment horizontal="center" vertical="center" wrapText="1"/>
    </xf>
    <xf numFmtId="0" fontId="0" fillId="0" borderId="20" xfId="0" applyBorder="1"/>
    <xf numFmtId="0" fontId="31" fillId="0" borderId="37" xfId="1" applyFont="1" applyBorder="1" applyAlignment="1">
      <alignment vertical="center"/>
    </xf>
    <xf numFmtId="2" fontId="31" fillId="0" borderId="18" xfId="1" applyNumberFormat="1" applyFont="1" applyBorder="1" applyAlignment="1">
      <alignment horizontal="right" vertical="center"/>
    </xf>
    <xf numFmtId="2" fontId="28" fillId="0" borderId="19" xfId="0" applyNumberFormat="1" applyFont="1" applyBorder="1" applyAlignment="1">
      <alignment horizontal="center" vertical="center" wrapText="1"/>
    </xf>
    <xf numFmtId="2" fontId="15" fillId="0" borderId="17" xfId="0" applyNumberFormat="1" applyFont="1" applyBorder="1"/>
    <xf numFmtId="2" fontId="0" fillId="0" borderId="17" xfId="0" applyNumberFormat="1" applyBorder="1"/>
    <xf numFmtId="0" fontId="26" fillId="0" borderId="4" xfId="0" applyFont="1" applyBorder="1" applyAlignment="1">
      <alignment vertical="center"/>
    </xf>
    <xf numFmtId="2" fontId="0" fillId="0" borderId="17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2" fontId="10" fillId="0" borderId="17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42" fillId="0" borderId="4" xfId="0" applyFont="1" applyBorder="1" applyAlignment="1">
      <alignment vertical="center"/>
    </xf>
    <xf numFmtId="2" fontId="8" fillId="0" borderId="17" xfId="0" applyNumberFormat="1" applyFont="1" applyBorder="1"/>
    <xf numFmtId="0" fontId="19" fillId="0" borderId="4" xfId="0" applyFont="1" applyBorder="1" applyAlignment="1">
      <alignment vertical="center"/>
    </xf>
    <xf numFmtId="0" fontId="0" fillId="0" borderId="37" xfId="0" applyBorder="1"/>
    <xf numFmtId="2" fontId="0" fillId="0" borderId="18" xfId="0" applyNumberFormat="1" applyBorder="1"/>
    <xf numFmtId="0" fontId="9" fillId="0" borderId="4" xfId="0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29" fillId="0" borderId="19" xfId="0" applyNumberFormat="1" applyFont="1" applyBorder="1" applyAlignment="1">
      <alignment horizontal="center" vertical="center"/>
    </xf>
    <xf numFmtId="2" fontId="29" fillId="0" borderId="17" xfId="0" applyNumberFormat="1" applyFont="1" applyBorder="1" applyAlignment="1">
      <alignment horizontal="center" vertical="center"/>
    </xf>
    <xf numFmtId="2" fontId="0" fillId="0" borderId="20" xfId="0" applyNumberFormat="1" applyBorder="1"/>
    <xf numFmtId="0" fontId="4" fillId="0" borderId="4" xfId="0" applyFont="1" applyBorder="1" applyAlignment="1">
      <alignment horizontal="center"/>
    </xf>
    <xf numFmtId="2" fontId="19" fillId="0" borderId="19" xfId="0" applyNumberFormat="1" applyFont="1" applyBorder="1" applyAlignment="1">
      <alignment horizontal="center" vertical="center"/>
    </xf>
    <xf numFmtId="0" fontId="15" fillId="0" borderId="4" xfId="0" applyFont="1" applyBorder="1"/>
    <xf numFmtId="0" fontId="14" fillId="0" borderId="11" xfId="0" applyFont="1" applyBorder="1" applyAlignment="1">
      <alignment vertical="center" wrapText="1"/>
    </xf>
    <xf numFmtId="0" fontId="14" fillId="14" borderId="11" xfId="0" applyFont="1" applyFill="1" applyBorder="1" applyAlignment="1">
      <alignment vertical="center" wrapText="1"/>
    </xf>
    <xf numFmtId="164" fontId="6" fillId="0" borderId="38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/>
    </xf>
    <xf numFmtId="0" fontId="0" fillId="0" borderId="11" xfId="0" applyBorder="1"/>
    <xf numFmtId="164" fontId="44" fillId="0" borderId="21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64" fontId="44" fillId="0" borderId="23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164" fontId="44" fillId="14" borderId="11" xfId="0" applyNumberFormat="1" applyFont="1" applyFill="1" applyBorder="1" applyAlignment="1">
      <alignment horizontal="right" vertical="center" wrapText="1"/>
    </xf>
    <xf numFmtId="164" fontId="44" fillId="14" borderId="0" xfId="0" applyNumberFormat="1" applyFont="1" applyFill="1" applyAlignment="1">
      <alignment horizontal="right" vertical="center" wrapText="1"/>
    </xf>
    <xf numFmtId="164" fontId="44" fillId="14" borderId="6" xfId="0" applyNumberFormat="1" applyFont="1" applyFill="1" applyBorder="1" applyAlignment="1">
      <alignment horizontal="right" vertical="center" wrapText="1"/>
    </xf>
    <xf numFmtId="164" fontId="44" fillId="0" borderId="28" xfId="0" applyNumberFormat="1" applyFont="1" applyBorder="1" applyAlignment="1">
      <alignment horizontal="right" vertical="center"/>
    </xf>
    <xf numFmtId="0" fontId="15" fillId="0" borderId="21" xfId="0" applyFont="1" applyBorder="1"/>
    <xf numFmtId="0" fontId="15" fillId="0" borderId="22" xfId="0" applyFont="1" applyBorder="1"/>
    <xf numFmtId="0" fontId="15" fillId="0" borderId="31" xfId="0" applyFont="1" applyBorder="1"/>
    <xf numFmtId="1" fontId="14" fillId="0" borderId="22" xfId="1" applyNumberFormat="1" applyFont="1" applyBorder="1" applyAlignment="1">
      <alignment horizontal="right" vertical="center"/>
    </xf>
    <xf numFmtId="1" fontId="14" fillId="0" borderId="31" xfId="1" applyNumberFormat="1" applyFont="1" applyBorder="1" applyAlignment="1">
      <alignment horizontal="right" vertical="center"/>
    </xf>
    <xf numFmtId="1" fontId="14" fillId="0" borderId="28" xfId="1" applyNumberFormat="1" applyFont="1" applyBorder="1" applyAlignment="1">
      <alignment horizontal="right" vertical="center"/>
    </xf>
    <xf numFmtId="1" fontId="14" fillId="0" borderId="25" xfId="1" applyNumberFormat="1" applyFont="1" applyBorder="1" applyAlignment="1">
      <alignment horizontal="right" vertical="center"/>
    </xf>
    <xf numFmtId="0" fontId="15" fillId="0" borderId="28" xfId="0" applyFont="1" applyBorder="1"/>
    <xf numFmtId="164" fontId="44" fillId="0" borderId="29" xfId="0" applyNumberFormat="1" applyFont="1" applyBorder="1" applyAlignment="1">
      <alignment horizontal="right" vertical="center" wrapText="1"/>
    </xf>
    <xf numFmtId="2" fontId="15" fillId="0" borderId="0" xfId="0" applyNumberFormat="1" applyFont="1"/>
    <xf numFmtId="164" fontId="38" fillId="0" borderId="41" xfId="1" applyNumberFormat="1" applyFont="1" applyBorder="1" applyAlignment="1">
      <alignment horizontal="right" vertical="center"/>
    </xf>
    <xf numFmtId="164" fontId="44" fillId="0" borderId="41" xfId="0" applyNumberFormat="1" applyFont="1" applyBorder="1" applyAlignment="1">
      <alignment horizontal="right" vertical="center"/>
    </xf>
    <xf numFmtId="164" fontId="6" fillId="0" borderId="43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center" vertical="center"/>
    </xf>
    <xf numFmtId="164" fontId="44" fillId="0" borderId="41" xfId="0" applyNumberFormat="1" applyFont="1" applyBorder="1" applyAlignment="1">
      <alignment horizontal="right" vertical="center" wrapText="1"/>
    </xf>
    <xf numFmtId="164" fontId="44" fillId="0" borderId="42" xfId="0" applyNumberFormat="1" applyFont="1" applyBorder="1" applyAlignment="1">
      <alignment horizontal="right" vertical="center"/>
    </xf>
    <xf numFmtId="164" fontId="6" fillId="0" borderId="41" xfId="0" applyNumberFormat="1" applyFont="1" applyBorder="1" applyAlignment="1">
      <alignment horizontal="right" vertical="center"/>
    </xf>
    <xf numFmtId="164" fontId="6" fillId="0" borderId="4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1" fontId="14" fillId="14" borderId="45" xfId="1" applyNumberFormat="1" applyFont="1" applyFill="1" applyBorder="1" applyAlignment="1">
      <alignment horizontal="right" vertical="center"/>
    </xf>
    <xf numFmtId="1" fontId="14" fillId="14" borderId="17" xfId="1" applyNumberFormat="1" applyFont="1" applyFill="1" applyBorder="1" applyAlignment="1">
      <alignment horizontal="right" vertical="center"/>
    </xf>
    <xf numFmtId="1" fontId="14" fillId="14" borderId="20" xfId="1" applyNumberFormat="1" applyFont="1" applyFill="1" applyBorder="1" applyAlignment="1">
      <alignment horizontal="right" vertical="center"/>
    </xf>
    <xf numFmtId="1" fontId="14" fillId="14" borderId="40" xfId="1" applyNumberFormat="1" applyFont="1" applyFill="1" applyBorder="1" applyAlignment="1">
      <alignment horizontal="right" vertical="center"/>
    </xf>
    <xf numFmtId="1" fontId="14" fillId="14" borderId="46" xfId="1" applyNumberFormat="1" applyFont="1" applyFill="1" applyBorder="1" applyAlignment="1">
      <alignment horizontal="right" vertical="center"/>
    </xf>
    <xf numFmtId="1" fontId="14" fillId="14" borderId="39" xfId="1" applyNumberFormat="1" applyFont="1" applyFill="1" applyBorder="1" applyAlignment="1">
      <alignment horizontal="right" vertical="center"/>
    </xf>
    <xf numFmtId="0" fontId="14" fillId="14" borderId="40" xfId="0" applyFont="1" applyFill="1" applyBorder="1" applyAlignment="1">
      <alignment vertical="center" wrapText="1"/>
    </xf>
    <xf numFmtId="0" fontId="14" fillId="14" borderId="46" xfId="0" applyFont="1" applyFill="1" applyBorder="1" applyAlignment="1">
      <alignment vertical="center" wrapText="1"/>
    </xf>
    <xf numFmtId="0" fontId="14" fillId="14" borderId="39" xfId="0" applyFont="1" applyFill="1" applyBorder="1" applyAlignment="1">
      <alignment vertical="center" wrapText="1"/>
    </xf>
    <xf numFmtId="3" fontId="40" fillId="0" borderId="47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36" fillId="0" borderId="4" xfId="0" applyFont="1" applyBorder="1" applyAlignment="1">
      <alignment horizontal="center" vertical="center" wrapText="1"/>
    </xf>
    <xf numFmtId="2" fontId="36" fillId="0" borderId="17" xfId="0" applyNumberFormat="1" applyFont="1" applyBorder="1" applyAlignment="1">
      <alignment horizontal="center" vertical="center" wrapText="1"/>
    </xf>
    <xf numFmtId="2" fontId="15" fillId="0" borderId="17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2" fontId="26" fillId="0" borderId="17" xfId="0" applyNumberFormat="1" applyFont="1" applyBorder="1" applyAlignment="1">
      <alignment vertical="center"/>
    </xf>
    <xf numFmtId="2" fontId="26" fillId="0" borderId="17" xfId="0" applyNumberFormat="1" applyFont="1" applyBorder="1" applyAlignment="1">
      <alignment horizontal="right" vertical="center"/>
    </xf>
    <xf numFmtId="2" fontId="26" fillId="0" borderId="17" xfId="0" applyNumberFormat="1" applyFont="1" applyBorder="1"/>
    <xf numFmtId="164" fontId="6" fillId="0" borderId="13" xfId="0" applyNumberFormat="1" applyFont="1" applyBorder="1" applyAlignment="1">
      <alignment horizontal="right" vertical="center"/>
    </xf>
    <xf numFmtId="1" fontId="14" fillId="0" borderId="32" xfId="1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left" vertical="center"/>
    </xf>
    <xf numFmtId="0" fontId="45" fillId="15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26" fillId="0" borderId="48" xfId="0" applyFont="1" applyBorder="1" applyAlignment="1">
      <alignment vertical="center"/>
    </xf>
    <xf numFmtId="2" fontId="0" fillId="0" borderId="46" xfId="0" applyNumberFormat="1" applyBorder="1" applyAlignment="1">
      <alignment horizontal="right" vertical="center"/>
    </xf>
    <xf numFmtId="2" fontId="26" fillId="0" borderId="17" xfId="0" quotePrefix="1" applyNumberFormat="1" applyFont="1" applyBorder="1" applyAlignment="1">
      <alignment horizontal="right" vertical="center"/>
    </xf>
    <xf numFmtId="2" fontId="26" fillId="0" borderId="0" xfId="0" applyNumberFormat="1" applyFont="1" applyAlignment="1">
      <alignment vertical="center"/>
    </xf>
    <xf numFmtId="0" fontId="0" fillId="0" borderId="34" xfId="0" applyBorder="1"/>
    <xf numFmtId="0" fontId="11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165" fontId="0" fillId="0" borderId="0" xfId="0" applyNumberFormat="1"/>
    <xf numFmtId="44" fontId="0" fillId="0" borderId="0" xfId="4" applyFont="1"/>
    <xf numFmtId="166" fontId="0" fillId="0" borderId="0" xfId="0" applyNumberFormat="1" applyAlignment="1">
      <alignment horizontal="center" vertical="center"/>
    </xf>
    <xf numFmtId="4" fontId="0" fillId="3" borderId="0" xfId="0" applyNumberFormat="1" applyFill="1"/>
    <xf numFmtId="4" fontId="0" fillId="2" borderId="0" xfId="0" applyNumberFormat="1" applyFill="1" applyAlignment="1">
      <alignment horizontal="center" vertical="center"/>
    </xf>
    <xf numFmtId="4" fontId="0" fillId="16" borderId="0" xfId="0" applyNumberFormat="1" applyFill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/>
    </xf>
  </cellXfs>
  <cellStyles count="5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  <cellStyle name="Valuta" xfId="4" builtinId="4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707C-429A-409D-87F9-EA789BCC76DB}">
  <dimension ref="A2:P269"/>
  <sheetViews>
    <sheetView showGridLines="0" tabSelected="1" zoomScaleNormal="100" workbookViewId="0">
      <pane ySplit="1" topLeftCell="A2" activePane="bottomLeft" state="frozen"/>
      <selection pane="bottomLeft" activeCell="C268" sqref="C268"/>
    </sheetView>
  </sheetViews>
  <sheetFormatPr defaultColWidth="9.140625" defaultRowHeight="14.45"/>
  <cols>
    <col min="1" max="1" width="58.140625" customWidth="1"/>
    <col min="2" max="2" width="14.7109375" customWidth="1"/>
    <col min="3" max="3" width="10.28515625" style="21" customWidth="1"/>
    <col min="4" max="4" width="11.28515625" customWidth="1"/>
    <col min="5" max="5" width="90.5703125" customWidth="1"/>
    <col min="6" max="6" width="3.28515625" customWidth="1"/>
    <col min="7" max="7" width="13.85546875" style="25" customWidth="1"/>
    <col min="8" max="8" width="19.5703125" style="25" bestFit="1" customWidth="1"/>
    <col min="9" max="9" width="9.28515625" customWidth="1"/>
    <col min="10" max="10" width="1.42578125" customWidth="1"/>
    <col min="12" max="12" width="25" style="203" bestFit="1" customWidth="1"/>
    <col min="13" max="13" width="18.85546875" bestFit="1" customWidth="1"/>
    <col min="14" max="14" width="18.42578125" bestFit="1" customWidth="1"/>
    <col min="15" max="15" width="18.85546875" bestFit="1" customWidth="1"/>
    <col min="16" max="16" width="13.85546875" bestFit="1" customWidth="1"/>
  </cols>
  <sheetData>
    <row r="2" spans="1:16" ht="16.149999999999999" thickBot="1">
      <c r="A2" s="211" t="s">
        <v>0</v>
      </c>
      <c r="B2" s="211"/>
      <c r="C2" s="211"/>
      <c r="D2" s="211"/>
      <c r="E2" s="211"/>
    </row>
    <row r="3" spans="1:16" ht="90" thickBot="1">
      <c r="A3" s="61" t="s">
        <v>1</v>
      </c>
      <c r="B3" s="61" t="s">
        <v>2</v>
      </c>
      <c r="C3" s="81" t="s">
        <v>3</v>
      </c>
      <c r="D3" s="61" t="s">
        <v>4</v>
      </c>
      <c r="E3" s="61" t="s">
        <v>5</v>
      </c>
      <c r="F3" s="62"/>
      <c r="G3" s="22" t="s">
        <v>6</v>
      </c>
      <c r="H3" s="22" t="s">
        <v>7</v>
      </c>
      <c r="I3" s="2" t="s">
        <v>8</v>
      </c>
      <c r="K3" s="194" t="s">
        <v>9</v>
      </c>
    </row>
    <row r="4" spans="1:16" ht="15" customHeight="1">
      <c r="A4" s="62"/>
      <c r="B4" s="62"/>
      <c r="C4" s="62"/>
      <c r="D4" s="62"/>
      <c r="E4" s="62"/>
      <c r="F4" s="62"/>
      <c r="G4" s="62"/>
      <c r="H4" s="62"/>
      <c r="I4" s="181"/>
      <c r="K4" s="208">
        <v>4365.0490522387236</v>
      </c>
      <c r="L4" s="203" t="s">
        <v>10</v>
      </c>
      <c r="M4" t="s">
        <v>11</v>
      </c>
      <c r="N4" t="s">
        <v>12</v>
      </c>
      <c r="O4" t="s">
        <v>13</v>
      </c>
      <c r="P4" t="s">
        <v>14</v>
      </c>
    </row>
    <row r="5" spans="1:16" ht="15" thickBot="1">
      <c r="A5" s="30"/>
      <c r="G5" s="63"/>
      <c r="H5" s="63"/>
      <c r="K5" s="208"/>
      <c r="L5" s="203">
        <f>K4*19.5</f>
        <v>85118.456518655104</v>
      </c>
      <c r="M5" s="203">
        <f>L5/12</f>
        <v>7093.2047098879257</v>
      </c>
      <c r="N5" s="203">
        <f>K4*15.5</f>
        <v>67658.260309700214</v>
      </c>
      <c r="O5" s="203">
        <f>N5/12</f>
        <v>5638.1883591416845</v>
      </c>
      <c r="P5" s="204">
        <v>5569.89</v>
      </c>
    </row>
    <row r="6" spans="1:16" ht="15" customHeight="1" thickTop="1">
      <c r="A6" s="209" t="s">
        <v>15</v>
      </c>
      <c r="B6" s="210"/>
      <c r="C6" s="59" t="s">
        <v>16</v>
      </c>
      <c r="D6" s="77" t="s">
        <v>17</v>
      </c>
      <c r="E6" s="4" t="s">
        <v>18</v>
      </c>
      <c r="F6" s="1"/>
      <c r="G6" s="145">
        <v>1</v>
      </c>
      <c r="H6" s="146" t="s">
        <v>19</v>
      </c>
      <c r="I6" s="153">
        <v>48</v>
      </c>
    </row>
    <row r="7" spans="1:16" ht="15" customHeight="1">
      <c r="A7" s="75"/>
      <c r="D7" s="78" t="s">
        <v>20</v>
      </c>
      <c r="E7" s="10" t="s">
        <v>21</v>
      </c>
      <c r="F7" s="1"/>
      <c r="G7" s="163">
        <v>7.6999999999999999E-2</v>
      </c>
      <c r="H7" s="166" t="s">
        <v>22</v>
      </c>
      <c r="I7" s="156">
        <v>48</v>
      </c>
      <c r="L7" s="205">
        <f>K4/52</f>
        <v>83.943251004590834</v>
      </c>
      <c r="M7" t="s">
        <v>23</v>
      </c>
    </row>
    <row r="8" spans="1:16" ht="15" customHeight="1">
      <c r="A8" s="120" t="s">
        <v>24</v>
      </c>
      <c r="B8" s="32" t="s">
        <v>25</v>
      </c>
      <c r="C8" s="91">
        <v>1978</v>
      </c>
      <c r="D8" s="76"/>
      <c r="E8" s="49" t="s">
        <v>26</v>
      </c>
      <c r="F8" s="1"/>
      <c r="G8" s="163">
        <v>7</v>
      </c>
      <c r="H8" s="166" t="s">
        <v>27</v>
      </c>
      <c r="I8" s="156">
        <v>48</v>
      </c>
      <c r="L8" s="205">
        <f>L7/7</f>
        <v>11.991893000655834</v>
      </c>
      <c r="M8" t="s">
        <v>28</v>
      </c>
    </row>
    <row r="9" spans="1:16" ht="15" customHeight="1">
      <c r="A9" s="182" t="s">
        <v>29</v>
      </c>
      <c r="B9" s="42" t="s">
        <v>25</v>
      </c>
      <c r="C9" s="82">
        <v>2170</v>
      </c>
      <c r="D9" s="79" t="s">
        <v>30</v>
      </c>
      <c r="E9" s="50" t="s">
        <v>31</v>
      </c>
      <c r="F9" s="1"/>
      <c r="G9" s="163">
        <v>7</v>
      </c>
      <c r="H9" s="166" t="s">
        <v>32</v>
      </c>
      <c r="I9" s="156">
        <v>48</v>
      </c>
      <c r="L9" s="205">
        <f>D268/L8</f>
        <v>1065.4022679573004</v>
      </c>
      <c r="M9" t="s">
        <v>33</v>
      </c>
    </row>
    <row r="10" spans="1:16" ht="15" customHeight="1">
      <c r="A10" s="139"/>
      <c r="B10" s="33"/>
      <c r="C10" s="162"/>
      <c r="D10" s="80">
        <f>SUM(C6:C12)</f>
        <v>4148</v>
      </c>
      <c r="E10" s="50" t="s">
        <v>34</v>
      </c>
      <c r="F10" s="1"/>
      <c r="G10" s="164">
        <v>7</v>
      </c>
      <c r="H10" s="166" t="s">
        <v>27</v>
      </c>
      <c r="I10" s="156">
        <v>48</v>
      </c>
    </row>
    <row r="11" spans="1:16" ht="15" customHeight="1">
      <c r="A11" s="139"/>
      <c r="D11" s="80"/>
      <c r="E11" s="52" t="s">
        <v>35</v>
      </c>
      <c r="F11" s="1"/>
      <c r="G11" s="163">
        <v>1</v>
      </c>
      <c r="H11" s="166" t="s">
        <v>19</v>
      </c>
      <c r="I11" s="156">
        <v>48</v>
      </c>
    </row>
    <row r="12" spans="1:16" ht="15" customHeight="1" thickBot="1">
      <c r="A12" s="115"/>
      <c r="B12" s="43"/>
      <c r="C12" s="116"/>
      <c r="D12" s="103"/>
      <c r="E12" s="52" t="s">
        <v>36</v>
      </c>
      <c r="F12" s="1"/>
      <c r="G12" s="147">
        <v>1.9E-2</v>
      </c>
      <c r="H12" s="148" t="s">
        <v>37</v>
      </c>
      <c r="I12" s="157">
        <v>48</v>
      </c>
    </row>
    <row r="13" spans="1:16" ht="15" customHeight="1" thickTop="1">
      <c r="A13" s="209" t="s">
        <v>38</v>
      </c>
      <c r="B13" s="210"/>
      <c r="C13" s="117" t="s">
        <v>16</v>
      </c>
      <c r="D13" s="97"/>
      <c r="E13" s="4" t="s">
        <v>39</v>
      </c>
      <c r="F13" s="1"/>
      <c r="G13" s="145">
        <v>1</v>
      </c>
      <c r="H13" s="146" t="s">
        <v>19</v>
      </c>
      <c r="I13" s="158">
        <v>48</v>
      </c>
    </row>
    <row r="14" spans="1:16" ht="15" customHeight="1">
      <c r="A14" s="34"/>
      <c r="B14" s="47"/>
      <c r="C14" s="60"/>
      <c r="D14" s="97"/>
      <c r="E14" s="49" t="s">
        <v>26</v>
      </c>
      <c r="F14" s="1"/>
      <c r="G14" s="164">
        <v>7</v>
      </c>
      <c r="H14" s="166" t="s">
        <v>27</v>
      </c>
      <c r="I14" s="156">
        <v>48</v>
      </c>
    </row>
    <row r="15" spans="1:16" ht="15" customHeight="1">
      <c r="A15" s="193" t="s">
        <v>40</v>
      </c>
      <c r="B15" s="33"/>
      <c r="C15" s="118"/>
      <c r="D15" s="96" t="s">
        <v>41</v>
      </c>
      <c r="E15" s="50" t="s">
        <v>34</v>
      </c>
      <c r="F15" s="1"/>
      <c r="G15" s="163">
        <v>7</v>
      </c>
      <c r="H15" s="166" t="s">
        <v>27</v>
      </c>
      <c r="I15" s="156">
        <v>48</v>
      </c>
    </row>
    <row r="16" spans="1:16" ht="15" customHeight="1">
      <c r="A16" s="75"/>
      <c r="C16" s="119"/>
      <c r="D16" s="96" t="s">
        <v>42</v>
      </c>
      <c r="E16" s="50" t="s">
        <v>43</v>
      </c>
      <c r="F16" s="1"/>
      <c r="G16" s="163">
        <v>7</v>
      </c>
      <c r="H16" s="166" t="s">
        <v>27</v>
      </c>
      <c r="I16" s="156">
        <v>48</v>
      </c>
    </row>
    <row r="17" spans="1:9" ht="15" customHeight="1">
      <c r="A17" s="120" t="s">
        <v>44</v>
      </c>
      <c r="B17" s="187" t="s">
        <v>45</v>
      </c>
      <c r="C17" s="188">
        <v>38.9</v>
      </c>
      <c r="D17" s="96" t="s">
        <v>46</v>
      </c>
      <c r="E17" s="50" t="s">
        <v>47</v>
      </c>
      <c r="F17" s="1"/>
      <c r="G17" s="163">
        <v>3</v>
      </c>
      <c r="H17" s="166" t="s">
        <v>32</v>
      </c>
      <c r="I17" s="156">
        <v>48</v>
      </c>
    </row>
    <row r="18" spans="1:9" ht="15" customHeight="1">
      <c r="A18" s="120" t="s">
        <v>48</v>
      </c>
      <c r="B18" s="187" t="s">
        <v>45</v>
      </c>
      <c r="C18" s="189">
        <v>38</v>
      </c>
      <c r="D18" s="96"/>
      <c r="E18" s="8" t="s">
        <v>49</v>
      </c>
      <c r="F18" s="1"/>
      <c r="G18" s="164">
        <v>7.6999999999999999E-2</v>
      </c>
      <c r="H18" s="166" t="s">
        <v>22</v>
      </c>
      <c r="I18" s="156">
        <v>48</v>
      </c>
    </row>
    <row r="19" spans="1:9" ht="15" customHeight="1">
      <c r="A19" s="120" t="s">
        <v>50</v>
      </c>
      <c r="B19" s="187" t="s">
        <v>45</v>
      </c>
      <c r="C19" s="189">
        <v>77</v>
      </c>
      <c r="D19" s="96" t="s">
        <v>51</v>
      </c>
      <c r="E19" s="49" t="s">
        <v>52</v>
      </c>
      <c r="F19" s="1"/>
      <c r="G19" s="164">
        <v>7</v>
      </c>
      <c r="H19" s="166" t="s">
        <v>27</v>
      </c>
      <c r="I19" s="156">
        <v>48</v>
      </c>
    </row>
    <row r="20" spans="1:9" ht="15" customHeight="1">
      <c r="A20" s="120" t="s">
        <v>53</v>
      </c>
      <c r="B20" s="187" t="s">
        <v>45</v>
      </c>
      <c r="C20" s="190">
        <v>27.5</v>
      </c>
      <c r="D20" s="96" t="s">
        <v>54</v>
      </c>
      <c r="E20" s="49" t="s">
        <v>55</v>
      </c>
      <c r="F20" s="1"/>
      <c r="G20" s="164">
        <v>1</v>
      </c>
      <c r="H20" s="166" t="s">
        <v>56</v>
      </c>
      <c r="I20" s="156">
        <v>48</v>
      </c>
    </row>
    <row r="21" spans="1:9" ht="15" customHeight="1">
      <c r="A21" s="75"/>
      <c r="C21" s="119"/>
      <c r="D21" s="97"/>
      <c r="E21" s="52" t="s">
        <v>57</v>
      </c>
      <c r="F21" s="1"/>
      <c r="G21" s="164">
        <v>0.499</v>
      </c>
      <c r="H21" s="166" t="s">
        <v>58</v>
      </c>
      <c r="I21" s="156">
        <v>48</v>
      </c>
    </row>
    <row r="22" spans="1:9" ht="15" customHeight="1">
      <c r="A22" s="182" t="s">
        <v>59</v>
      </c>
      <c r="B22" s="183" t="s">
        <v>60</v>
      </c>
      <c r="C22" s="118">
        <f>2019-1588.7</f>
        <v>430.29999999999995</v>
      </c>
      <c r="D22" s="98" t="s">
        <v>30</v>
      </c>
      <c r="E22" s="52" t="s">
        <v>61</v>
      </c>
      <c r="F22" s="1"/>
      <c r="G22" s="164">
        <v>7</v>
      </c>
      <c r="H22" s="166" t="s">
        <v>27</v>
      </c>
      <c r="I22" s="156">
        <v>48</v>
      </c>
    </row>
    <row r="23" spans="1:9" ht="15" customHeight="1">
      <c r="A23" s="182" t="s">
        <v>62</v>
      </c>
      <c r="B23" s="183" t="s">
        <v>45</v>
      </c>
      <c r="C23" s="118">
        <v>10</v>
      </c>
      <c r="D23" s="99">
        <f>SUM(C13:C62)</f>
        <v>3897.6</v>
      </c>
      <c r="E23" s="11" t="s">
        <v>63</v>
      </c>
      <c r="F23" s="1"/>
      <c r="G23" s="164">
        <v>0.499</v>
      </c>
      <c r="H23" s="166" t="s">
        <v>58</v>
      </c>
      <c r="I23" s="156">
        <v>48</v>
      </c>
    </row>
    <row r="24" spans="1:9" ht="15" customHeight="1">
      <c r="A24" s="139"/>
      <c r="B24" s="33"/>
      <c r="C24" s="118"/>
      <c r="D24" s="97"/>
      <c r="E24" s="51" t="s">
        <v>64</v>
      </c>
      <c r="F24" s="1"/>
      <c r="G24" s="164">
        <v>0.23300000000000001</v>
      </c>
      <c r="H24" s="166" t="s">
        <v>65</v>
      </c>
      <c r="I24" s="156">
        <v>48</v>
      </c>
    </row>
    <row r="25" spans="1:9" ht="15" customHeight="1">
      <c r="A25" s="182" t="s">
        <v>66</v>
      </c>
      <c r="B25" s="183" t="s">
        <v>67</v>
      </c>
      <c r="C25" s="118">
        <v>2</v>
      </c>
      <c r="D25" s="97"/>
      <c r="E25" s="51" t="s">
        <v>68</v>
      </c>
      <c r="F25" s="1"/>
      <c r="G25" s="167">
        <v>7.6999999999999999E-2</v>
      </c>
      <c r="H25" s="166" t="s">
        <v>22</v>
      </c>
      <c r="I25" s="156">
        <v>48</v>
      </c>
    </row>
    <row r="26" spans="1:9" ht="15" customHeight="1">
      <c r="A26" s="182" t="s">
        <v>69</v>
      </c>
      <c r="B26" s="183" t="s">
        <v>70</v>
      </c>
      <c r="C26" s="118">
        <v>16.5</v>
      </c>
      <c r="D26" s="97"/>
      <c r="E26" s="83" t="s">
        <v>71</v>
      </c>
      <c r="F26" s="1"/>
      <c r="G26" s="161">
        <v>1.9E-2</v>
      </c>
      <c r="H26" s="166" t="s">
        <v>72</v>
      </c>
      <c r="I26" s="159">
        <v>48</v>
      </c>
    </row>
    <row r="27" spans="1:9" ht="15" customHeight="1">
      <c r="A27" s="182" t="s">
        <v>73</v>
      </c>
      <c r="B27" s="183" t="s">
        <v>67</v>
      </c>
      <c r="C27" s="118">
        <v>2.25</v>
      </c>
      <c r="D27" s="30"/>
      <c r="E27" s="89"/>
      <c r="F27" s="140"/>
      <c r="G27" s="149"/>
      <c r="H27" s="150"/>
      <c r="I27" s="175"/>
    </row>
    <row r="28" spans="1:9" ht="15" customHeight="1">
      <c r="A28" s="182" t="s">
        <v>74</v>
      </c>
      <c r="B28" s="183" t="s">
        <v>67</v>
      </c>
      <c r="C28" s="118">
        <v>2.25</v>
      </c>
      <c r="D28" s="30"/>
      <c r="E28" s="89"/>
      <c r="F28" s="1"/>
      <c r="G28" s="150"/>
      <c r="H28" s="150"/>
      <c r="I28" s="176"/>
    </row>
    <row r="29" spans="1:9" ht="15" customHeight="1">
      <c r="A29" s="184"/>
      <c r="B29" s="40"/>
      <c r="C29" s="185"/>
      <c r="D29" s="30"/>
      <c r="E29" s="89"/>
      <c r="F29" s="1"/>
      <c r="G29" s="150"/>
      <c r="H29" s="150"/>
      <c r="I29" s="176"/>
    </row>
    <row r="30" spans="1:9" ht="15" customHeight="1">
      <c r="A30" s="182" t="s">
        <v>75</v>
      </c>
      <c r="B30" s="183" t="s">
        <v>70</v>
      </c>
      <c r="C30" s="197">
        <f>1111.4</f>
        <v>1111.4000000000001</v>
      </c>
      <c r="D30" s="30"/>
      <c r="E30" s="89"/>
      <c r="F30" s="1"/>
      <c r="G30" s="150"/>
      <c r="H30" s="150"/>
      <c r="I30" s="176"/>
    </row>
    <row r="31" spans="1:9" ht="15" customHeight="1">
      <c r="A31" s="143"/>
      <c r="B31" s="95"/>
      <c r="C31" s="121"/>
      <c r="D31" s="30"/>
      <c r="E31" s="89"/>
      <c r="F31" s="1"/>
      <c r="G31" s="150"/>
      <c r="H31" s="150"/>
      <c r="I31" s="176"/>
    </row>
    <row r="32" spans="1:9" ht="15" customHeight="1">
      <c r="A32" s="120" t="s">
        <v>76</v>
      </c>
      <c r="B32" s="187" t="s">
        <v>77</v>
      </c>
      <c r="C32" s="198" t="s">
        <v>78</v>
      </c>
      <c r="D32" s="30"/>
      <c r="E32" s="89"/>
      <c r="F32" s="1"/>
      <c r="G32" s="150"/>
      <c r="H32" s="150"/>
      <c r="I32" s="176"/>
    </row>
    <row r="33" spans="1:9" ht="15" customHeight="1">
      <c r="A33" s="122"/>
      <c r="B33" s="95"/>
      <c r="C33" s="121"/>
      <c r="D33" s="30"/>
      <c r="E33" s="89"/>
      <c r="F33" s="1"/>
      <c r="G33" s="150"/>
      <c r="H33" s="150"/>
      <c r="I33" s="176"/>
    </row>
    <row r="34" spans="1:9" ht="15" customHeight="1">
      <c r="A34" s="182" t="s">
        <v>79</v>
      </c>
      <c r="B34" s="33" t="s">
        <v>70</v>
      </c>
      <c r="C34" s="186">
        <v>39.5</v>
      </c>
      <c r="D34" s="30"/>
      <c r="E34" s="89"/>
      <c r="F34" s="1"/>
      <c r="G34" s="150"/>
      <c r="H34" s="150"/>
      <c r="I34" s="176"/>
    </row>
    <row r="35" spans="1:9" ht="15" customHeight="1">
      <c r="A35" s="182" t="s">
        <v>80</v>
      </c>
      <c r="B35" s="183" t="s">
        <v>70</v>
      </c>
      <c r="C35" s="186">
        <v>49.5</v>
      </c>
      <c r="D35" s="30"/>
      <c r="E35" s="89"/>
      <c r="F35" s="1"/>
      <c r="G35" s="150"/>
      <c r="H35" s="150"/>
      <c r="I35" s="176"/>
    </row>
    <row r="36" spans="1:9" ht="15" customHeight="1">
      <c r="A36" s="123"/>
      <c r="B36" s="3"/>
      <c r="C36" s="124"/>
      <c r="D36" s="30"/>
      <c r="E36" s="89"/>
      <c r="F36" s="1"/>
      <c r="G36" s="150"/>
      <c r="H36" s="150"/>
      <c r="I36" s="176"/>
    </row>
    <row r="37" spans="1:9" ht="15" customHeight="1">
      <c r="A37" s="193" t="s">
        <v>81</v>
      </c>
      <c r="B37" s="3"/>
      <c r="C37" s="124"/>
      <c r="D37" s="30"/>
      <c r="E37" s="89"/>
      <c r="F37" s="1"/>
      <c r="G37" s="150"/>
      <c r="H37" s="150"/>
      <c r="I37" s="176"/>
    </row>
    <row r="38" spans="1:9" ht="15" customHeight="1">
      <c r="A38" s="75"/>
      <c r="C38" s="119"/>
      <c r="D38" s="30"/>
      <c r="E38" s="89"/>
      <c r="F38" s="1"/>
      <c r="G38" s="150"/>
      <c r="H38" s="150"/>
      <c r="I38" s="176"/>
    </row>
    <row r="39" spans="1:9" ht="15" customHeight="1">
      <c r="A39" s="125" t="s">
        <v>82</v>
      </c>
      <c r="B39" s="100" t="s">
        <v>77</v>
      </c>
      <c r="C39" s="190">
        <f>10+2+2+4+10+4</f>
        <v>32</v>
      </c>
      <c r="D39" s="30"/>
      <c r="E39" s="89"/>
      <c r="F39" s="1"/>
      <c r="G39" s="150"/>
      <c r="H39" s="150"/>
      <c r="I39" s="176"/>
    </row>
    <row r="40" spans="1:9" ht="15" customHeight="1">
      <c r="A40" s="120" t="s">
        <v>83</v>
      </c>
      <c r="B40" s="100" t="s">
        <v>45</v>
      </c>
      <c r="C40" s="190">
        <v>188.7</v>
      </c>
      <c r="D40" s="30"/>
      <c r="E40" s="89"/>
      <c r="F40" s="1"/>
      <c r="G40" s="150"/>
      <c r="H40" s="150"/>
      <c r="I40" s="176"/>
    </row>
    <row r="41" spans="1:9" ht="15" customHeight="1">
      <c r="A41" s="139" t="s">
        <v>84</v>
      </c>
      <c r="B41" s="33" t="s">
        <v>45</v>
      </c>
      <c r="C41" s="118">
        <f>373+282+156.8+283.7</f>
        <v>1095.5</v>
      </c>
      <c r="D41" s="30"/>
      <c r="E41" s="89"/>
      <c r="F41" s="1"/>
      <c r="G41" s="150"/>
      <c r="H41" s="150"/>
      <c r="I41" s="176"/>
    </row>
    <row r="42" spans="1:9" ht="15" customHeight="1">
      <c r="A42" s="182" t="s">
        <v>85</v>
      </c>
      <c r="B42" s="33" t="s">
        <v>45</v>
      </c>
      <c r="C42" s="118">
        <v>34</v>
      </c>
      <c r="D42" s="30"/>
      <c r="E42" s="89"/>
      <c r="F42" s="1"/>
      <c r="G42" s="150"/>
      <c r="H42" s="150"/>
      <c r="I42" s="176"/>
    </row>
    <row r="43" spans="1:9" ht="15" customHeight="1">
      <c r="A43" s="139"/>
      <c r="B43" s="33"/>
      <c r="C43" s="118"/>
      <c r="D43" s="30"/>
      <c r="E43" s="89"/>
      <c r="F43" s="1"/>
      <c r="G43" s="150"/>
      <c r="H43" s="150"/>
      <c r="I43" s="176"/>
    </row>
    <row r="44" spans="1:9" ht="15" customHeight="1">
      <c r="A44" s="182" t="s">
        <v>86</v>
      </c>
      <c r="B44" s="33" t="s">
        <v>45</v>
      </c>
      <c r="C44" s="118">
        <v>34</v>
      </c>
      <c r="D44" s="30"/>
      <c r="E44" s="89"/>
      <c r="F44" s="1"/>
      <c r="G44" s="150"/>
      <c r="H44" s="150"/>
      <c r="I44" s="176"/>
    </row>
    <row r="45" spans="1:9" ht="15" customHeight="1">
      <c r="A45" s="75"/>
      <c r="C45" s="119"/>
      <c r="D45" s="30"/>
      <c r="E45" s="89"/>
      <c r="F45" s="1"/>
      <c r="G45" s="150"/>
      <c r="H45" s="150"/>
      <c r="I45" s="176"/>
    </row>
    <row r="46" spans="1:9" ht="15" customHeight="1">
      <c r="A46" s="193" t="s">
        <v>87</v>
      </c>
      <c r="B46" s="3"/>
      <c r="C46" s="124"/>
      <c r="D46" s="30"/>
      <c r="E46" s="89"/>
      <c r="F46" s="1"/>
      <c r="G46" s="150"/>
      <c r="H46" s="150"/>
      <c r="I46" s="176"/>
    </row>
    <row r="47" spans="1:9" ht="15" customHeight="1">
      <c r="A47" s="75"/>
      <c r="B47" s="3"/>
      <c r="C47" s="124"/>
      <c r="D47" s="30"/>
      <c r="E47" s="89"/>
      <c r="F47" s="1"/>
      <c r="G47" s="150"/>
      <c r="H47" s="150"/>
      <c r="I47" s="176"/>
    </row>
    <row r="48" spans="1:9" ht="15" customHeight="1">
      <c r="A48" s="125" t="s">
        <v>88</v>
      </c>
      <c r="B48" s="100" t="s">
        <v>60</v>
      </c>
      <c r="C48" s="190">
        <v>141</v>
      </c>
      <c r="D48" s="30"/>
      <c r="E48" s="89"/>
      <c r="F48" s="1"/>
      <c r="G48" s="150"/>
      <c r="H48" s="150"/>
      <c r="I48" s="176"/>
    </row>
    <row r="49" spans="1:9" ht="15" customHeight="1">
      <c r="A49" s="125" t="s">
        <v>89</v>
      </c>
      <c r="B49" s="100" t="s">
        <v>60</v>
      </c>
      <c r="C49" s="190">
        <v>141</v>
      </c>
      <c r="D49" s="30"/>
      <c r="E49" s="89"/>
      <c r="F49" s="1"/>
      <c r="G49" s="150"/>
      <c r="H49" s="150"/>
      <c r="I49" s="176"/>
    </row>
    <row r="50" spans="1:9" ht="15" customHeight="1">
      <c r="A50" s="125" t="s">
        <v>90</v>
      </c>
      <c r="B50" s="100" t="s">
        <v>60</v>
      </c>
      <c r="C50" s="190">
        <v>131.69999999999999</v>
      </c>
      <c r="D50" s="30"/>
      <c r="E50" s="89"/>
      <c r="F50" s="1"/>
      <c r="G50" s="150"/>
      <c r="H50" s="150"/>
      <c r="I50" s="176"/>
    </row>
    <row r="51" spans="1:9" ht="15" customHeight="1">
      <c r="A51" s="125" t="s">
        <v>91</v>
      </c>
      <c r="B51" s="100" t="s">
        <v>60</v>
      </c>
      <c r="C51" s="190">
        <v>57</v>
      </c>
      <c r="D51" s="30"/>
      <c r="E51" s="89"/>
      <c r="F51" s="1"/>
      <c r="G51" s="150"/>
      <c r="H51" s="150"/>
      <c r="I51" s="176"/>
    </row>
    <row r="52" spans="1:9" ht="15" customHeight="1">
      <c r="A52" s="125" t="s">
        <v>92</v>
      </c>
      <c r="B52" s="100" t="s">
        <v>60</v>
      </c>
      <c r="C52" s="190">
        <v>46</v>
      </c>
      <c r="D52" s="30"/>
      <c r="E52" s="89"/>
      <c r="F52" s="1"/>
      <c r="G52" s="150"/>
      <c r="H52" s="150"/>
      <c r="I52" s="176"/>
    </row>
    <row r="53" spans="1:9" ht="15" customHeight="1">
      <c r="A53" s="125" t="s">
        <v>93</v>
      </c>
      <c r="B53" s="100" t="s">
        <v>60</v>
      </c>
      <c r="C53" s="190">
        <v>61</v>
      </c>
      <c r="D53" s="30"/>
      <c r="E53" s="89"/>
      <c r="F53" s="1"/>
      <c r="G53" s="150"/>
      <c r="H53" s="150"/>
      <c r="I53" s="176"/>
    </row>
    <row r="54" spans="1:9" ht="15" customHeight="1">
      <c r="A54" s="125" t="s">
        <v>94</v>
      </c>
      <c r="B54" s="100" t="s">
        <v>60</v>
      </c>
      <c r="C54" s="190">
        <v>48</v>
      </c>
      <c r="D54" s="30"/>
      <c r="E54" s="89"/>
      <c r="F54" s="1"/>
      <c r="G54" s="150"/>
      <c r="H54" s="150"/>
      <c r="I54" s="176"/>
    </row>
    <row r="55" spans="1:9" ht="15" customHeight="1">
      <c r="A55" s="75"/>
      <c r="C55" s="119"/>
      <c r="D55" s="30"/>
      <c r="E55" s="89"/>
      <c r="F55" s="1"/>
      <c r="G55" s="150"/>
      <c r="H55" s="150"/>
      <c r="I55" s="176"/>
    </row>
    <row r="56" spans="1:9" ht="15" customHeight="1">
      <c r="A56" s="193" t="s">
        <v>95</v>
      </c>
      <c r="B56" s="3"/>
      <c r="C56" s="124"/>
      <c r="D56" s="30"/>
      <c r="E56" s="89"/>
      <c r="F56" s="1"/>
      <c r="G56" s="150"/>
      <c r="H56" s="150"/>
      <c r="I56" s="176"/>
    </row>
    <row r="57" spans="1:9" ht="15" customHeight="1">
      <c r="A57" s="75"/>
      <c r="B57" s="3"/>
      <c r="C57" s="124"/>
      <c r="D57" s="30"/>
      <c r="E57" s="89"/>
      <c r="F57" s="1"/>
      <c r="G57" s="150"/>
      <c r="H57" s="150"/>
      <c r="I57" s="176"/>
    </row>
    <row r="58" spans="1:9" ht="15" customHeight="1">
      <c r="A58" s="120" t="s">
        <v>96</v>
      </c>
      <c r="B58" s="100" t="s">
        <v>45</v>
      </c>
      <c r="C58" s="190">
        <v>12</v>
      </c>
      <c r="D58" s="30"/>
      <c r="E58" s="89"/>
      <c r="F58" s="1"/>
      <c r="G58" s="150"/>
      <c r="H58" s="150"/>
      <c r="I58" s="176"/>
    </row>
    <row r="59" spans="1:9" ht="15" customHeight="1">
      <c r="A59" s="120" t="s">
        <v>97</v>
      </c>
      <c r="B59" s="100" t="s">
        <v>45</v>
      </c>
      <c r="C59" s="190">
        <v>12</v>
      </c>
      <c r="D59" s="30"/>
      <c r="E59" s="89"/>
      <c r="F59" s="1"/>
      <c r="G59" s="150"/>
      <c r="H59" s="150"/>
      <c r="I59" s="176"/>
    </row>
    <row r="60" spans="1:9" ht="15" customHeight="1">
      <c r="A60" s="120" t="s">
        <v>98</v>
      </c>
      <c r="B60" s="100" t="s">
        <v>45</v>
      </c>
      <c r="C60" s="190">
        <v>9.3000000000000007</v>
      </c>
      <c r="D60" s="30"/>
      <c r="E60" s="89"/>
      <c r="F60" s="1"/>
      <c r="G60" s="150"/>
      <c r="H60" s="150"/>
      <c r="I60" s="176"/>
    </row>
    <row r="61" spans="1:9" ht="15" customHeight="1">
      <c r="A61" s="120" t="s">
        <v>99</v>
      </c>
      <c r="B61" s="100" t="s">
        <v>45</v>
      </c>
      <c r="C61" s="190">
        <v>9.3000000000000007</v>
      </c>
      <c r="D61" s="30"/>
      <c r="E61" s="89"/>
      <c r="F61" s="1"/>
      <c r="G61" s="150"/>
      <c r="H61" s="150"/>
      <c r="I61" s="176"/>
    </row>
    <row r="62" spans="1:9" ht="15" customHeight="1" thickBot="1">
      <c r="A62" s="123"/>
      <c r="B62" s="3"/>
      <c r="C62" s="124"/>
      <c r="D62" s="30"/>
      <c r="E62" s="90"/>
      <c r="F62" s="29"/>
      <c r="G62" s="151"/>
      <c r="H62" s="151"/>
      <c r="I62" s="177"/>
    </row>
    <row r="63" spans="1:9" ht="15" customHeight="1" thickTop="1">
      <c r="A63" s="209" t="s">
        <v>100</v>
      </c>
      <c r="B63" s="210"/>
      <c r="C63" s="117" t="s">
        <v>16</v>
      </c>
      <c r="D63" s="104"/>
      <c r="E63" s="4" t="s">
        <v>39</v>
      </c>
      <c r="F63" s="1"/>
      <c r="G63" s="152">
        <v>0.499</v>
      </c>
      <c r="H63" s="146" t="s">
        <v>58</v>
      </c>
      <c r="I63" s="158">
        <v>48</v>
      </c>
    </row>
    <row r="64" spans="1:9" ht="15" customHeight="1">
      <c r="A64" s="75"/>
      <c r="C64" s="119"/>
      <c r="D64" s="27"/>
      <c r="E64" s="49" t="s">
        <v>26</v>
      </c>
      <c r="F64" s="1"/>
      <c r="G64" s="164">
        <v>7</v>
      </c>
      <c r="H64" s="166" t="s">
        <v>27</v>
      </c>
      <c r="I64" s="156">
        <v>48</v>
      </c>
    </row>
    <row r="65" spans="1:9" ht="15" customHeight="1">
      <c r="A65" s="193" t="s">
        <v>40</v>
      </c>
      <c r="C65" s="119"/>
      <c r="D65" s="27"/>
      <c r="E65" s="50" t="s">
        <v>101</v>
      </c>
      <c r="F65" s="1"/>
      <c r="G65" s="164">
        <v>7</v>
      </c>
      <c r="H65" s="166" t="s">
        <v>27</v>
      </c>
      <c r="I65" s="156">
        <v>48</v>
      </c>
    </row>
    <row r="66" spans="1:9" ht="15" customHeight="1">
      <c r="A66" s="122" t="s">
        <v>102</v>
      </c>
      <c r="B66" t="s">
        <v>103</v>
      </c>
      <c r="C66" s="119">
        <v>13</v>
      </c>
      <c r="D66" s="96" t="s">
        <v>104</v>
      </c>
      <c r="E66" s="50" t="s">
        <v>105</v>
      </c>
      <c r="F66" s="1"/>
      <c r="G66" s="164">
        <v>3</v>
      </c>
      <c r="H66" s="166" t="s">
        <v>32</v>
      </c>
      <c r="I66" s="156">
        <v>48</v>
      </c>
    </row>
    <row r="67" spans="1:9" ht="15" customHeight="1">
      <c r="A67" s="120" t="s">
        <v>106</v>
      </c>
      <c r="B67" s="100" t="s">
        <v>103</v>
      </c>
      <c r="C67" s="189">
        <v>7.6</v>
      </c>
      <c r="D67" s="96" t="s">
        <v>107</v>
      </c>
      <c r="E67" s="49" t="s">
        <v>55</v>
      </c>
      <c r="F67" s="1"/>
      <c r="G67" s="164">
        <v>1</v>
      </c>
      <c r="H67" s="166" t="s">
        <v>19</v>
      </c>
      <c r="I67" s="156">
        <v>48</v>
      </c>
    </row>
    <row r="68" spans="1:9" ht="15" customHeight="1">
      <c r="A68" s="120" t="s">
        <v>108</v>
      </c>
      <c r="B68" s="100" t="s">
        <v>103</v>
      </c>
      <c r="C68" s="189">
        <v>12</v>
      </c>
      <c r="D68" s="101" t="s">
        <v>109</v>
      </c>
      <c r="E68" s="52" t="s">
        <v>57</v>
      </c>
      <c r="F68" s="1"/>
      <c r="G68" s="164">
        <v>0.499</v>
      </c>
      <c r="H68" s="166" t="s">
        <v>58</v>
      </c>
      <c r="I68" s="156">
        <v>48</v>
      </c>
    </row>
    <row r="69" spans="1:9" ht="15" customHeight="1">
      <c r="A69" s="120" t="s">
        <v>110</v>
      </c>
      <c r="B69" s="100" t="s">
        <v>103</v>
      </c>
      <c r="C69" s="189">
        <v>13</v>
      </c>
      <c r="D69" s="105">
        <f>SUM(C63:C101)</f>
        <v>2754.8999999999996</v>
      </c>
      <c r="E69" s="52" t="s">
        <v>111</v>
      </c>
      <c r="F69" s="1"/>
      <c r="G69" s="164">
        <v>2</v>
      </c>
      <c r="H69" s="166" t="s">
        <v>112</v>
      </c>
      <c r="I69" s="156">
        <v>48</v>
      </c>
    </row>
    <row r="70" spans="1:9" ht="15" customHeight="1">
      <c r="A70" s="120" t="s">
        <v>113</v>
      </c>
      <c r="B70" s="100" t="s">
        <v>103</v>
      </c>
      <c r="C70" s="189">
        <v>16</v>
      </c>
      <c r="D70" s="27"/>
      <c r="E70" s="11" t="s">
        <v>63</v>
      </c>
      <c r="F70" s="1"/>
      <c r="G70" s="164">
        <v>0.499</v>
      </c>
      <c r="H70" s="166" t="s">
        <v>58</v>
      </c>
      <c r="I70" s="156">
        <v>48</v>
      </c>
    </row>
    <row r="71" spans="1:9" ht="15" customHeight="1">
      <c r="A71" s="75"/>
      <c r="C71" s="119"/>
      <c r="D71" s="27"/>
      <c r="E71" s="11" t="s">
        <v>114</v>
      </c>
      <c r="F71" s="1"/>
      <c r="G71" s="164">
        <v>2</v>
      </c>
      <c r="H71" s="166" t="s">
        <v>112</v>
      </c>
      <c r="I71" s="156">
        <v>48</v>
      </c>
    </row>
    <row r="72" spans="1:9" ht="15" customHeight="1">
      <c r="B72" s="3"/>
      <c r="C72" s="124"/>
      <c r="D72" s="27"/>
      <c r="E72" s="51" t="s">
        <v>64</v>
      </c>
      <c r="F72" s="1"/>
      <c r="G72" s="164">
        <v>0.23300000000000001</v>
      </c>
      <c r="H72" s="166" t="s">
        <v>65</v>
      </c>
      <c r="I72" s="156">
        <v>48</v>
      </c>
    </row>
    <row r="73" spans="1:9" ht="15" customHeight="1">
      <c r="A73" s="193" t="s">
        <v>81</v>
      </c>
      <c r="C73" s="119"/>
      <c r="D73" s="27"/>
      <c r="E73" s="51" t="s">
        <v>68</v>
      </c>
      <c r="F73" s="1"/>
      <c r="G73" s="168">
        <v>7.6999999999999999E-2</v>
      </c>
      <c r="H73" s="166" t="s">
        <v>22</v>
      </c>
      <c r="I73" s="156">
        <v>48</v>
      </c>
    </row>
    <row r="74" spans="1:9" ht="15" thickBot="1">
      <c r="A74" s="120" t="s">
        <v>115</v>
      </c>
      <c r="B74" s="100" t="s">
        <v>70</v>
      </c>
      <c r="C74" s="190">
        <f>2050-953-24</f>
        <v>1073</v>
      </c>
      <c r="D74" s="27"/>
      <c r="E74" s="13" t="s">
        <v>71</v>
      </c>
      <c r="F74" s="1"/>
      <c r="G74" s="142">
        <v>1.9E-2</v>
      </c>
      <c r="H74" s="30" t="s">
        <v>72</v>
      </c>
      <c r="I74" s="159">
        <v>48</v>
      </c>
    </row>
    <row r="75" spans="1:9" ht="15" thickTop="1">
      <c r="A75" s="182" t="s">
        <v>116</v>
      </c>
      <c r="B75" s="53">
        <f>63+100+91+102+65+104+28+240+80+104+28+63+99+91+99+63+94+28+187+58+68+18+94+28</f>
        <v>1995</v>
      </c>
      <c r="C75" s="118"/>
      <c r="E75" s="141"/>
      <c r="F75" s="140"/>
      <c r="G75" s="141"/>
      <c r="H75" s="141"/>
      <c r="I75" s="178"/>
    </row>
    <row r="76" spans="1:9">
      <c r="A76" s="182" t="s">
        <v>102</v>
      </c>
      <c r="B76" s="33" t="s">
        <v>103</v>
      </c>
      <c r="C76" s="118">
        <v>12</v>
      </c>
      <c r="E76" s="36"/>
      <c r="F76" s="1"/>
      <c r="G76" s="36"/>
      <c r="H76" s="36"/>
      <c r="I76" s="179"/>
    </row>
    <row r="77" spans="1:9">
      <c r="A77" s="120" t="s">
        <v>117</v>
      </c>
      <c r="B77" s="100" t="s">
        <v>70</v>
      </c>
      <c r="C77" s="190">
        <v>30</v>
      </c>
      <c r="E77" s="36"/>
      <c r="F77" s="1"/>
      <c r="G77" s="36"/>
      <c r="H77" s="36"/>
      <c r="I77" s="179"/>
    </row>
    <row r="78" spans="1:9">
      <c r="A78" s="120" t="s">
        <v>118</v>
      </c>
      <c r="B78" s="100" t="s">
        <v>70</v>
      </c>
      <c r="C78" s="190">
        <v>30</v>
      </c>
      <c r="E78" s="36"/>
      <c r="F78" s="1"/>
      <c r="G78" s="36"/>
      <c r="H78" s="36"/>
      <c r="I78" s="179"/>
    </row>
    <row r="79" spans="1:9">
      <c r="A79" s="120" t="s">
        <v>119</v>
      </c>
      <c r="B79" s="100" t="s">
        <v>70</v>
      </c>
      <c r="C79" s="190">
        <v>30</v>
      </c>
      <c r="E79" s="36"/>
      <c r="F79" s="1"/>
      <c r="G79" s="36"/>
      <c r="H79" s="36"/>
      <c r="I79" s="179"/>
    </row>
    <row r="80" spans="1:9">
      <c r="A80" s="120" t="s">
        <v>120</v>
      </c>
      <c r="B80" s="100" t="s">
        <v>70</v>
      </c>
      <c r="C80" s="190">
        <v>30</v>
      </c>
      <c r="E80" s="36"/>
      <c r="F80" s="1"/>
      <c r="G80" s="36"/>
      <c r="H80" s="36"/>
      <c r="I80" s="179"/>
    </row>
    <row r="81" spans="1:9">
      <c r="A81" s="120" t="s">
        <v>121</v>
      </c>
      <c r="B81" s="100" t="s">
        <v>70</v>
      </c>
      <c r="C81" s="190">
        <f t="shared" ref="C81:C86" si="0">14+5</f>
        <v>19</v>
      </c>
      <c r="E81" s="36"/>
      <c r="F81" s="1"/>
      <c r="G81" s="36"/>
      <c r="H81" s="36"/>
      <c r="I81" s="179"/>
    </row>
    <row r="82" spans="1:9">
      <c r="A82" s="120" t="s">
        <v>121</v>
      </c>
      <c r="B82" s="100" t="s">
        <v>70</v>
      </c>
      <c r="C82" s="190">
        <f t="shared" si="0"/>
        <v>19</v>
      </c>
      <c r="E82" s="36"/>
      <c r="F82" s="1"/>
      <c r="G82" s="36"/>
      <c r="H82" s="36"/>
      <c r="I82" s="179"/>
    </row>
    <row r="83" spans="1:9">
      <c r="A83" s="120" t="s">
        <v>121</v>
      </c>
      <c r="B83" s="100" t="s">
        <v>70</v>
      </c>
      <c r="C83" s="190">
        <f t="shared" si="0"/>
        <v>19</v>
      </c>
      <c r="E83" s="36"/>
      <c r="F83" s="1"/>
      <c r="G83" s="36"/>
      <c r="H83" s="36"/>
      <c r="I83" s="179"/>
    </row>
    <row r="84" spans="1:9">
      <c r="A84" s="120" t="s">
        <v>122</v>
      </c>
      <c r="B84" s="100" t="s">
        <v>70</v>
      </c>
      <c r="C84" s="190">
        <f t="shared" si="0"/>
        <v>19</v>
      </c>
      <c r="E84" s="36"/>
      <c r="F84" s="1"/>
      <c r="G84" s="36"/>
      <c r="H84" s="36"/>
      <c r="I84" s="179"/>
    </row>
    <row r="85" spans="1:9">
      <c r="A85" s="120" t="s">
        <v>122</v>
      </c>
      <c r="B85" s="100" t="s">
        <v>70</v>
      </c>
      <c r="C85" s="190">
        <f t="shared" si="0"/>
        <v>19</v>
      </c>
      <c r="E85" s="36"/>
      <c r="F85" s="1"/>
      <c r="G85" s="36"/>
      <c r="H85" s="36"/>
      <c r="I85" s="179"/>
    </row>
    <row r="86" spans="1:9">
      <c r="A86" s="120" t="s">
        <v>122</v>
      </c>
      <c r="B86" s="100" t="s">
        <v>70</v>
      </c>
      <c r="C86" s="190">
        <f t="shared" si="0"/>
        <v>19</v>
      </c>
      <c r="E86" s="36"/>
      <c r="F86" s="1"/>
      <c r="G86" s="36"/>
      <c r="H86" s="36"/>
      <c r="I86" s="179"/>
    </row>
    <row r="87" spans="1:9">
      <c r="A87" s="120" t="s">
        <v>123</v>
      </c>
      <c r="B87" s="100" t="s">
        <v>70</v>
      </c>
      <c r="C87" s="190">
        <v>14</v>
      </c>
      <c r="E87" s="36"/>
      <c r="F87" s="1"/>
      <c r="G87" s="36"/>
      <c r="H87" s="36"/>
      <c r="I87" s="179"/>
    </row>
    <row r="88" spans="1:9">
      <c r="A88" s="120" t="s">
        <v>124</v>
      </c>
      <c r="B88" s="100" t="s">
        <v>70</v>
      </c>
      <c r="C88" s="190">
        <f>14+5</f>
        <v>19</v>
      </c>
      <c r="E88" s="36"/>
      <c r="F88" s="1"/>
      <c r="G88" s="36"/>
      <c r="H88" s="36"/>
      <c r="I88" s="179"/>
    </row>
    <row r="89" spans="1:9">
      <c r="A89" s="120" t="s">
        <v>124</v>
      </c>
      <c r="B89" s="100" t="s">
        <v>70</v>
      </c>
      <c r="C89" s="190">
        <f>14+5</f>
        <v>19</v>
      </c>
      <c r="E89" s="36"/>
      <c r="F89" s="1"/>
      <c r="G89" s="36"/>
      <c r="H89" s="36"/>
      <c r="I89" s="179"/>
    </row>
    <row r="90" spans="1:9">
      <c r="A90" s="120" t="s">
        <v>125</v>
      </c>
      <c r="B90" s="100" t="s">
        <v>70</v>
      </c>
      <c r="C90" s="190">
        <v>14</v>
      </c>
      <c r="E90" s="36"/>
      <c r="F90" s="1"/>
      <c r="G90" s="36"/>
      <c r="H90" s="36"/>
      <c r="I90" s="179"/>
    </row>
    <row r="91" spans="1:9">
      <c r="A91" s="122" t="s">
        <v>126</v>
      </c>
      <c r="B91" t="s">
        <v>103</v>
      </c>
      <c r="C91" s="119">
        <v>20</v>
      </c>
      <c r="E91" s="36"/>
      <c r="F91" s="1"/>
      <c r="G91" s="36"/>
      <c r="H91" s="36"/>
      <c r="I91" s="179"/>
    </row>
    <row r="92" spans="1:9">
      <c r="A92" s="75"/>
      <c r="C92" s="119"/>
      <c r="E92" s="36"/>
      <c r="F92" s="1"/>
      <c r="G92" s="36"/>
      <c r="H92" s="36"/>
      <c r="I92" s="179"/>
    </row>
    <row r="93" spans="1:9">
      <c r="C93" s="119"/>
      <c r="E93" s="36"/>
      <c r="F93" s="1"/>
      <c r="G93" s="36"/>
      <c r="H93" s="36"/>
      <c r="I93" s="179"/>
    </row>
    <row r="94" spans="1:9">
      <c r="A94" s="193" t="s">
        <v>87</v>
      </c>
      <c r="C94" s="119"/>
      <c r="E94" s="36"/>
      <c r="F94" s="1"/>
      <c r="G94" s="36"/>
      <c r="H94" s="36"/>
      <c r="I94" s="179"/>
    </row>
    <row r="95" spans="1:9">
      <c r="A95" s="120" t="s">
        <v>127</v>
      </c>
      <c r="B95" s="100" t="s">
        <v>70</v>
      </c>
      <c r="C95" s="190">
        <v>9.8000000000000007</v>
      </c>
      <c r="E95" s="36"/>
      <c r="F95" s="1"/>
      <c r="G95" s="36"/>
      <c r="H95" s="36"/>
      <c r="I95" s="179"/>
    </row>
    <row r="96" spans="1:9">
      <c r="A96" s="120" t="s">
        <v>128</v>
      </c>
      <c r="B96" s="100" t="s">
        <v>70</v>
      </c>
      <c r="C96" s="190">
        <v>15.5</v>
      </c>
      <c r="E96" s="36"/>
      <c r="F96" s="1"/>
      <c r="G96" s="36"/>
      <c r="H96" s="36"/>
      <c r="I96" s="179"/>
    </row>
    <row r="97" spans="1:9">
      <c r="A97" s="75"/>
      <c r="C97" s="119"/>
      <c r="E97" s="36"/>
      <c r="F97" s="1"/>
      <c r="G97" s="36"/>
      <c r="H97" s="36"/>
      <c r="I97" s="179"/>
    </row>
    <row r="98" spans="1:9">
      <c r="C98" s="119"/>
      <c r="E98" s="36"/>
      <c r="F98" s="1"/>
      <c r="G98" s="36"/>
      <c r="H98" s="36"/>
      <c r="I98" s="179"/>
    </row>
    <row r="99" spans="1:9">
      <c r="A99" s="193" t="s">
        <v>95</v>
      </c>
      <c r="C99" s="119"/>
      <c r="E99" s="36"/>
      <c r="F99" s="1"/>
      <c r="G99" s="36"/>
      <c r="H99" s="36"/>
      <c r="I99" s="179"/>
    </row>
    <row r="100" spans="1:9">
      <c r="A100" s="120" t="s">
        <v>115</v>
      </c>
      <c r="B100" s="100" t="s">
        <v>70</v>
      </c>
      <c r="C100" s="190">
        <f>1137+126</f>
        <v>1263</v>
      </c>
      <c r="E100" s="36"/>
      <c r="F100" s="1"/>
      <c r="G100" s="36"/>
      <c r="H100" s="36"/>
      <c r="I100" s="179"/>
    </row>
    <row r="101" spans="1:9" ht="15" thickBot="1">
      <c r="A101" s="120" t="s">
        <v>129</v>
      </c>
      <c r="B101" s="53">
        <f>357+84+237+207+219+211+368+215+223+204+237+85+357+15+45+45+40+45+45+15</f>
        <v>3254</v>
      </c>
      <c r="C101" s="190"/>
      <c r="E101" s="37"/>
      <c r="F101" s="29"/>
      <c r="G101" s="37"/>
      <c r="H101" s="37"/>
      <c r="I101" s="180"/>
    </row>
    <row r="102" spans="1:9" ht="15" customHeight="1" thickTop="1">
      <c r="A102" s="209" t="s">
        <v>130</v>
      </c>
      <c r="B102" s="210"/>
      <c r="C102" s="117" t="s">
        <v>16</v>
      </c>
      <c r="D102" s="106"/>
      <c r="E102" s="4" t="s">
        <v>39</v>
      </c>
      <c r="F102" s="1"/>
      <c r="G102" s="66">
        <v>1</v>
      </c>
      <c r="H102" s="72" t="s">
        <v>19</v>
      </c>
      <c r="I102" s="158">
        <v>48</v>
      </c>
    </row>
    <row r="103" spans="1:9" ht="15" customHeight="1">
      <c r="A103" s="75"/>
      <c r="C103" s="119"/>
      <c r="D103" s="27"/>
      <c r="E103" s="49" t="s">
        <v>26</v>
      </c>
      <c r="F103" s="1"/>
      <c r="G103" s="169">
        <v>7</v>
      </c>
      <c r="H103" s="171" t="s">
        <v>27</v>
      </c>
      <c r="I103" s="156">
        <v>48</v>
      </c>
    </row>
    <row r="104" spans="1:9" ht="15" customHeight="1">
      <c r="C104" s="119"/>
      <c r="D104" s="27"/>
      <c r="E104" s="50" t="s">
        <v>43</v>
      </c>
      <c r="F104" s="1"/>
      <c r="G104" s="169">
        <v>7</v>
      </c>
      <c r="H104" s="171" t="s">
        <v>27</v>
      </c>
      <c r="I104" s="156">
        <v>48</v>
      </c>
    </row>
    <row r="105" spans="1:9" ht="15" customHeight="1">
      <c r="A105" s="193" t="s">
        <v>40</v>
      </c>
      <c r="C105" s="119"/>
      <c r="D105" s="38" t="s">
        <v>131</v>
      </c>
      <c r="E105" s="50" t="s">
        <v>47</v>
      </c>
      <c r="F105" s="1"/>
      <c r="G105" s="169">
        <v>3</v>
      </c>
      <c r="H105" s="171" t="s">
        <v>32</v>
      </c>
      <c r="I105" s="156">
        <v>48</v>
      </c>
    </row>
    <row r="106" spans="1:9" ht="15" customHeight="1">
      <c r="A106" s="126"/>
      <c r="B106" s="95"/>
      <c r="C106" s="121"/>
      <c r="D106" s="38" t="s">
        <v>132</v>
      </c>
      <c r="E106" s="8" t="s">
        <v>49</v>
      </c>
      <c r="F106" s="1"/>
      <c r="G106" s="169">
        <v>7.6999999999999999E-2</v>
      </c>
      <c r="H106" s="171" t="s">
        <v>22</v>
      </c>
      <c r="I106" s="156">
        <v>48</v>
      </c>
    </row>
    <row r="107" spans="1:9" ht="15" customHeight="1">
      <c r="A107" s="120" t="s">
        <v>133</v>
      </c>
      <c r="B107" s="187" t="s">
        <v>70</v>
      </c>
      <c r="C107" s="189">
        <v>80.5</v>
      </c>
      <c r="D107" s="38" t="s">
        <v>46</v>
      </c>
      <c r="E107" s="49" t="s">
        <v>134</v>
      </c>
      <c r="F107" s="1"/>
      <c r="G107" s="169">
        <v>1</v>
      </c>
      <c r="H107" s="171" t="s">
        <v>19</v>
      </c>
      <c r="I107" s="156">
        <v>48</v>
      </c>
    </row>
    <row r="108" spans="1:9" ht="15" customHeight="1">
      <c r="A108" s="120" t="s">
        <v>135</v>
      </c>
      <c r="B108" s="187" t="s">
        <v>70</v>
      </c>
      <c r="C108" s="189">
        <v>155</v>
      </c>
      <c r="D108" s="39"/>
      <c r="E108" s="49" t="s">
        <v>55</v>
      </c>
      <c r="F108" s="1"/>
      <c r="G108" s="169">
        <v>1</v>
      </c>
      <c r="H108" s="171" t="s">
        <v>19</v>
      </c>
      <c r="I108" s="156">
        <v>48</v>
      </c>
    </row>
    <row r="109" spans="1:9" ht="15" customHeight="1">
      <c r="A109" s="182" t="s">
        <v>136</v>
      </c>
      <c r="B109" s="183" t="s">
        <v>70</v>
      </c>
      <c r="C109" s="186">
        <v>9</v>
      </c>
      <c r="D109" s="56" t="s">
        <v>137</v>
      </c>
      <c r="E109" s="52" t="s">
        <v>138</v>
      </c>
      <c r="F109" s="1"/>
      <c r="G109" s="169">
        <v>1</v>
      </c>
      <c r="H109" s="171" t="s">
        <v>19</v>
      </c>
      <c r="I109" s="156">
        <v>48</v>
      </c>
    </row>
    <row r="110" spans="1:9" ht="15" customHeight="1">
      <c r="A110" s="120" t="s">
        <v>139</v>
      </c>
      <c r="B110" s="187" t="s">
        <v>70</v>
      </c>
      <c r="C110" s="190">
        <v>16</v>
      </c>
      <c r="D110" s="56">
        <f>SUM(C102:C141)</f>
        <v>1046.8900000000001</v>
      </c>
      <c r="E110" s="52" t="s">
        <v>140</v>
      </c>
      <c r="F110" s="1"/>
      <c r="G110" s="169">
        <v>7</v>
      </c>
      <c r="H110" s="171" t="s">
        <v>27</v>
      </c>
      <c r="I110" s="156">
        <v>48</v>
      </c>
    </row>
    <row r="111" spans="1:9" ht="15" customHeight="1">
      <c r="A111" s="182" t="s">
        <v>141</v>
      </c>
      <c r="B111" s="183" t="s">
        <v>45</v>
      </c>
      <c r="C111" s="186">
        <v>22</v>
      </c>
      <c r="D111" s="27"/>
      <c r="E111" s="11" t="s">
        <v>63</v>
      </c>
      <c r="F111" s="1"/>
      <c r="G111" s="169">
        <v>0.499</v>
      </c>
      <c r="H111" s="171" t="s">
        <v>58</v>
      </c>
      <c r="I111" s="156">
        <v>48</v>
      </c>
    </row>
    <row r="112" spans="1:9" ht="15" customHeight="1">
      <c r="A112" s="120" t="s">
        <v>142</v>
      </c>
      <c r="B112" s="187" t="s">
        <v>45</v>
      </c>
      <c r="C112" s="190">
        <v>9.3000000000000007</v>
      </c>
      <c r="D112" s="27"/>
      <c r="E112" s="51" t="s">
        <v>64</v>
      </c>
      <c r="F112" s="1"/>
      <c r="G112" s="169">
        <v>0.499</v>
      </c>
      <c r="H112" s="171" t="s">
        <v>58</v>
      </c>
      <c r="I112" s="156">
        <v>48</v>
      </c>
    </row>
    <row r="113" spans="1:9" ht="15" customHeight="1">
      <c r="A113" s="120" t="s">
        <v>143</v>
      </c>
      <c r="B113" s="187" t="s">
        <v>45</v>
      </c>
      <c r="C113" s="190">
        <v>9.3000000000000007</v>
      </c>
      <c r="D113" s="27"/>
      <c r="E113" s="51" t="s">
        <v>68</v>
      </c>
      <c r="F113" s="1"/>
      <c r="G113" s="165">
        <v>0.23300000000000001</v>
      </c>
      <c r="H113" s="171" t="s">
        <v>65</v>
      </c>
      <c r="I113" s="156">
        <v>48</v>
      </c>
    </row>
    <row r="114" spans="1:9" ht="15" customHeight="1" thickBot="1">
      <c r="A114" s="126"/>
      <c r="B114" s="95"/>
      <c r="C114" s="127"/>
      <c r="D114" s="27"/>
      <c r="E114" s="13" t="s">
        <v>71</v>
      </c>
      <c r="F114" s="1"/>
      <c r="G114" s="67">
        <v>1.9E-2</v>
      </c>
      <c r="H114" s="171" t="s">
        <v>72</v>
      </c>
      <c r="I114" s="159">
        <v>48</v>
      </c>
    </row>
    <row r="115" spans="1:9" ht="15" customHeight="1" thickTop="1">
      <c r="A115" s="75"/>
      <c r="C115" s="119"/>
      <c r="E115" s="88"/>
      <c r="F115" s="140"/>
      <c r="G115" s="84"/>
      <c r="H115" s="85"/>
      <c r="I115" s="172"/>
    </row>
    <row r="116" spans="1:9" ht="15" customHeight="1">
      <c r="A116" s="182" t="s">
        <v>144</v>
      </c>
      <c r="B116" s="183" t="s">
        <v>60</v>
      </c>
      <c r="C116" s="118">
        <v>96</v>
      </c>
      <c r="E116" s="89"/>
      <c r="F116" s="1"/>
      <c r="G116" s="85"/>
      <c r="H116" s="85"/>
      <c r="I116" s="173"/>
    </row>
    <row r="117" spans="1:9" ht="15" customHeight="1">
      <c r="A117" s="75"/>
      <c r="C117" s="119"/>
      <c r="E117" s="89"/>
      <c r="F117" s="1"/>
      <c r="G117" s="85"/>
      <c r="H117" s="85"/>
      <c r="I117" s="173"/>
    </row>
    <row r="118" spans="1:9" ht="15" customHeight="1">
      <c r="A118" s="120" t="s">
        <v>145</v>
      </c>
      <c r="B118" s="187" t="s">
        <v>70</v>
      </c>
      <c r="C118" s="189">
        <v>24</v>
      </c>
      <c r="E118" s="89"/>
      <c r="F118" s="1"/>
      <c r="G118" s="85"/>
      <c r="H118" s="85"/>
      <c r="I118" s="173"/>
    </row>
    <row r="119" spans="1:9" ht="15" customHeight="1">
      <c r="A119" s="196" t="s">
        <v>146</v>
      </c>
      <c r="B119" s="187" t="s">
        <v>60</v>
      </c>
      <c r="C119" s="189">
        <v>19</v>
      </c>
      <c r="E119" s="89"/>
      <c r="F119" s="1"/>
      <c r="G119" s="85"/>
      <c r="H119" s="85"/>
      <c r="I119" s="173"/>
    </row>
    <row r="120" spans="1:9" ht="15" customHeight="1">
      <c r="A120" s="122"/>
      <c r="B120" s="95"/>
      <c r="C120" s="121"/>
      <c r="E120" s="89"/>
      <c r="F120" s="1"/>
      <c r="G120" s="85"/>
      <c r="H120" s="85"/>
      <c r="I120" s="173"/>
    </row>
    <row r="121" spans="1:9" ht="15" customHeight="1">
      <c r="A121" s="120" t="s">
        <v>147</v>
      </c>
      <c r="B121" s="187" t="s">
        <v>70</v>
      </c>
      <c r="C121" s="189">
        <v>94</v>
      </c>
      <c r="E121" s="89"/>
      <c r="F121" s="1"/>
      <c r="G121" s="85"/>
      <c r="H121" s="85"/>
      <c r="I121" s="173"/>
    </row>
    <row r="122" spans="1:9" ht="15" customHeight="1">
      <c r="A122" s="75"/>
      <c r="C122" s="119"/>
      <c r="E122" s="89"/>
      <c r="F122" s="1"/>
      <c r="G122" s="85"/>
      <c r="H122" s="85"/>
      <c r="I122" s="173"/>
    </row>
    <row r="123" spans="1:9" ht="15" customHeight="1">
      <c r="A123" s="182" t="s">
        <v>148</v>
      </c>
      <c r="B123" s="183" t="s">
        <v>70</v>
      </c>
      <c r="C123" s="186">
        <v>46</v>
      </c>
      <c r="E123" s="89"/>
      <c r="F123" s="1"/>
      <c r="G123" s="85"/>
      <c r="H123" s="85"/>
      <c r="I123" s="173"/>
    </row>
    <row r="124" spans="1:9" ht="15" customHeight="1">
      <c r="A124" s="139"/>
      <c r="B124" s="33"/>
      <c r="C124" s="118"/>
      <c r="E124" s="89"/>
      <c r="F124" s="1"/>
      <c r="G124" s="85"/>
      <c r="H124" s="85"/>
      <c r="I124" s="173"/>
    </row>
    <row r="125" spans="1:9" ht="15" customHeight="1">
      <c r="A125" s="182" t="s">
        <v>149</v>
      </c>
      <c r="B125" s="183" t="s">
        <v>70</v>
      </c>
      <c r="C125" s="186">
        <v>91.99</v>
      </c>
      <c r="E125" s="89"/>
      <c r="F125" s="1"/>
      <c r="G125" s="85"/>
      <c r="H125" s="85"/>
      <c r="I125" s="173"/>
    </row>
    <row r="126" spans="1:9" ht="15" customHeight="1">
      <c r="A126" s="120" t="s">
        <v>150</v>
      </c>
      <c r="B126" s="187" t="s">
        <v>25</v>
      </c>
      <c r="C126" s="189">
        <v>146.30000000000001</v>
      </c>
      <c r="E126" s="89"/>
      <c r="F126" s="1"/>
      <c r="G126" s="85"/>
      <c r="H126" s="85"/>
      <c r="I126" s="173"/>
    </row>
    <row r="127" spans="1:9" ht="15" customHeight="1">
      <c r="A127" s="75"/>
      <c r="C127" s="119"/>
      <c r="E127" s="89"/>
      <c r="F127" s="1"/>
      <c r="G127" s="85"/>
      <c r="H127" s="85"/>
      <c r="I127" s="173"/>
    </row>
    <row r="128" spans="1:9" ht="15" customHeight="1">
      <c r="A128" s="193" t="s">
        <v>81</v>
      </c>
      <c r="C128" s="119"/>
      <c r="E128" s="89"/>
      <c r="F128" s="1"/>
      <c r="G128" s="85"/>
      <c r="H128" s="85"/>
      <c r="I128" s="173"/>
    </row>
    <row r="129" spans="1:9" ht="15" customHeight="1">
      <c r="A129" s="128"/>
      <c r="C129" s="119"/>
      <c r="E129" s="89"/>
      <c r="F129" s="1"/>
      <c r="G129" s="85"/>
      <c r="H129" s="85"/>
      <c r="I129" s="173"/>
    </row>
    <row r="130" spans="1:9" ht="15" customHeight="1">
      <c r="A130" s="120" t="s">
        <v>151</v>
      </c>
      <c r="B130" s="100" t="s">
        <v>45</v>
      </c>
      <c r="C130" s="190">
        <v>16.600000000000001</v>
      </c>
      <c r="E130" s="89"/>
      <c r="F130" s="1"/>
      <c r="G130" s="85"/>
      <c r="H130" s="85"/>
      <c r="I130" s="173"/>
    </row>
    <row r="131" spans="1:9" ht="15" customHeight="1">
      <c r="A131" s="120" t="s">
        <v>152</v>
      </c>
      <c r="B131" s="187" t="s">
        <v>45</v>
      </c>
      <c r="C131" s="190">
        <v>16.3</v>
      </c>
      <c r="E131" s="89"/>
      <c r="F131" s="1"/>
      <c r="G131" s="85"/>
      <c r="H131" s="85"/>
      <c r="I131" s="173"/>
    </row>
    <row r="132" spans="1:9" ht="15" customHeight="1">
      <c r="A132" s="182" t="s">
        <v>153</v>
      </c>
      <c r="B132" s="33" t="s">
        <v>70</v>
      </c>
      <c r="C132" s="118">
        <v>40</v>
      </c>
      <c r="E132" s="89"/>
      <c r="F132" s="1"/>
      <c r="G132" s="85"/>
      <c r="H132" s="85"/>
      <c r="I132" s="173"/>
    </row>
    <row r="133" spans="1:9" ht="15" customHeight="1">
      <c r="A133" s="182" t="s">
        <v>154</v>
      </c>
      <c r="B133" s="33" t="s">
        <v>45</v>
      </c>
      <c r="C133" s="118">
        <v>21.6</v>
      </c>
      <c r="E133" s="89"/>
      <c r="F133" s="1"/>
      <c r="G133" s="85"/>
      <c r="H133" s="85"/>
      <c r="I133" s="173"/>
    </row>
    <row r="134" spans="1:9" ht="15" customHeight="1">
      <c r="A134" s="75"/>
      <c r="C134" s="119"/>
      <c r="E134" s="89"/>
      <c r="F134" s="1"/>
      <c r="G134" s="85"/>
      <c r="H134" s="85"/>
      <c r="I134" s="173"/>
    </row>
    <row r="135" spans="1:9" ht="15" customHeight="1">
      <c r="A135" s="193" t="s">
        <v>95</v>
      </c>
      <c r="C135" s="119"/>
      <c r="E135" s="89"/>
      <c r="F135" s="1"/>
      <c r="G135" s="85"/>
      <c r="H135" s="85"/>
      <c r="I135" s="173"/>
    </row>
    <row r="136" spans="1:9" ht="15" customHeight="1">
      <c r="A136" s="128"/>
      <c r="C136" s="119"/>
      <c r="E136" s="89"/>
      <c r="F136" s="1"/>
      <c r="G136" s="85"/>
      <c r="H136" s="85"/>
      <c r="I136" s="173"/>
    </row>
    <row r="137" spans="1:9" ht="15" customHeight="1">
      <c r="A137" s="120" t="s">
        <v>155</v>
      </c>
      <c r="B137" s="100" t="s">
        <v>45</v>
      </c>
      <c r="C137" s="190">
        <v>45</v>
      </c>
      <c r="E137" s="89"/>
      <c r="F137" s="1"/>
      <c r="G137" s="85"/>
      <c r="H137" s="85"/>
      <c r="I137" s="173"/>
    </row>
    <row r="138" spans="1:9" ht="15" customHeight="1">
      <c r="A138" s="120" t="s">
        <v>156</v>
      </c>
      <c r="B138" s="100" t="s">
        <v>45</v>
      </c>
      <c r="C138" s="190">
        <v>24</v>
      </c>
      <c r="E138" s="89"/>
      <c r="F138" s="1"/>
      <c r="G138" s="85"/>
      <c r="H138" s="85"/>
      <c r="I138" s="173"/>
    </row>
    <row r="139" spans="1:9" ht="15" customHeight="1">
      <c r="A139" s="120" t="s">
        <v>157</v>
      </c>
      <c r="B139" s="100" t="s">
        <v>70</v>
      </c>
      <c r="C139" s="190">
        <v>20</v>
      </c>
      <c r="E139" s="89"/>
      <c r="F139" s="1"/>
      <c r="G139" s="85"/>
      <c r="H139" s="85"/>
      <c r="I139" s="173"/>
    </row>
    <row r="140" spans="1:9" ht="15" customHeight="1">
      <c r="A140" s="120" t="s">
        <v>158</v>
      </c>
      <c r="B140" s="100" t="s">
        <v>70</v>
      </c>
      <c r="C140" s="190">
        <v>45</v>
      </c>
      <c r="E140" s="89"/>
      <c r="F140" s="1"/>
      <c r="G140" s="85"/>
      <c r="H140" s="85"/>
      <c r="I140" s="173"/>
    </row>
    <row r="141" spans="1:9" ht="15" customHeight="1" thickBot="1">
      <c r="A141" s="75"/>
      <c r="C141" s="119"/>
      <c r="E141" s="90"/>
      <c r="F141" s="1"/>
      <c r="G141" s="87"/>
      <c r="H141" s="87"/>
      <c r="I141" s="174"/>
    </row>
    <row r="142" spans="1:9" ht="15" customHeight="1" thickTop="1">
      <c r="A142" s="209" t="s">
        <v>159</v>
      </c>
      <c r="B142" s="210"/>
      <c r="C142" s="117" t="s">
        <v>16</v>
      </c>
      <c r="D142" s="107"/>
      <c r="E142" s="4" t="s">
        <v>39</v>
      </c>
      <c r="F142" s="1"/>
      <c r="G142" s="66">
        <v>1</v>
      </c>
      <c r="H142" s="72" t="s">
        <v>19</v>
      </c>
      <c r="I142" s="158">
        <v>48</v>
      </c>
    </row>
    <row r="143" spans="1:9" ht="15" customHeight="1">
      <c r="A143" s="75"/>
      <c r="C143" s="119"/>
      <c r="D143" s="108"/>
      <c r="E143" s="49" t="s">
        <v>26</v>
      </c>
      <c r="F143" s="1"/>
      <c r="G143" s="169">
        <v>7</v>
      </c>
      <c r="H143" s="171" t="s">
        <v>27</v>
      </c>
      <c r="I143" s="156">
        <v>48</v>
      </c>
    </row>
    <row r="144" spans="1:9" ht="15" customHeight="1">
      <c r="A144" s="128" t="s">
        <v>40</v>
      </c>
      <c r="C144" s="119"/>
      <c r="D144" s="108"/>
      <c r="E144" s="50" t="s">
        <v>43</v>
      </c>
      <c r="F144" s="1"/>
      <c r="G144" s="165">
        <v>7</v>
      </c>
      <c r="H144" s="171" t="s">
        <v>27</v>
      </c>
      <c r="I144" s="156">
        <v>48</v>
      </c>
    </row>
    <row r="145" spans="1:9" ht="15" customHeight="1">
      <c r="A145" s="75"/>
      <c r="C145" s="119"/>
      <c r="D145" s="108"/>
      <c r="E145" s="50" t="s">
        <v>47</v>
      </c>
      <c r="F145" s="1"/>
      <c r="G145" s="169">
        <v>7</v>
      </c>
      <c r="H145" s="171" t="s">
        <v>27</v>
      </c>
      <c r="I145" s="156">
        <v>48</v>
      </c>
    </row>
    <row r="146" spans="1:9" ht="15" customHeight="1">
      <c r="A146" s="120" t="s">
        <v>160</v>
      </c>
      <c r="B146" s="100" t="s">
        <v>45</v>
      </c>
      <c r="C146" s="189">
        <v>11</v>
      </c>
      <c r="D146" s="58" t="s">
        <v>161</v>
      </c>
      <c r="E146" s="50" t="s">
        <v>162</v>
      </c>
      <c r="F146" s="1"/>
      <c r="G146" s="169">
        <v>7</v>
      </c>
      <c r="H146" s="171" t="s">
        <v>27</v>
      </c>
      <c r="I146" s="156">
        <v>48</v>
      </c>
    </row>
    <row r="147" spans="1:9" ht="15" customHeight="1">
      <c r="A147" s="120" t="s">
        <v>163</v>
      </c>
      <c r="B147" s="100" t="s">
        <v>45</v>
      </c>
      <c r="C147" s="189">
        <v>13.5</v>
      </c>
      <c r="D147" s="57" t="s">
        <v>164</v>
      </c>
      <c r="E147" s="8" t="s">
        <v>49</v>
      </c>
      <c r="F147" s="1"/>
      <c r="G147" s="165">
        <v>7.6999999999999999E-2</v>
      </c>
      <c r="H147" s="171" t="s">
        <v>22</v>
      </c>
      <c r="I147" s="156">
        <v>48</v>
      </c>
    </row>
    <row r="148" spans="1:9" ht="15" customHeight="1">
      <c r="A148" s="75"/>
      <c r="C148" s="119"/>
      <c r="D148" s="109" t="s">
        <v>165</v>
      </c>
      <c r="E148" s="49" t="s">
        <v>166</v>
      </c>
      <c r="F148" s="1"/>
      <c r="G148" s="165">
        <v>1</v>
      </c>
      <c r="H148" s="171" t="s">
        <v>19</v>
      </c>
      <c r="I148" s="156">
        <v>48</v>
      </c>
    </row>
    <row r="149" spans="1:9" ht="15" customHeight="1">
      <c r="A149" s="182" t="s">
        <v>167</v>
      </c>
      <c r="B149" s="33" t="s">
        <v>45</v>
      </c>
      <c r="C149" s="186">
        <v>33</v>
      </c>
      <c r="D149" s="57" t="s">
        <v>137</v>
      </c>
      <c r="E149" s="49" t="s">
        <v>134</v>
      </c>
      <c r="F149" s="1"/>
      <c r="G149" s="165">
        <v>1</v>
      </c>
      <c r="H149" s="171" t="s">
        <v>19</v>
      </c>
      <c r="I149" s="156">
        <v>48</v>
      </c>
    </row>
    <row r="150" spans="1:9" ht="15" customHeight="1">
      <c r="A150" s="75"/>
      <c r="C150" s="119"/>
      <c r="D150" s="57">
        <f>SUM(C142:C155)</f>
        <v>70.5</v>
      </c>
      <c r="E150" s="49" t="s">
        <v>55</v>
      </c>
      <c r="F150" s="1"/>
      <c r="G150" s="165">
        <v>1</v>
      </c>
      <c r="H150" s="171" t="s">
        <v>19</v>
      </c>
      <c r="I150" s="156">
        <v>48</v>
      </c>
    </row>
    <row r="151" spans="1:9" ht="15" customHeight="1">
      <c r="A151" s="128" t="s">
        <v>81</v>
      </c>
      <c r="C151" s="119"/>
      <c r="D151" s="108"/>
      <c r="E151" s="52" t="s">
        <v>138</v>
      </c>
      <c r="F151" s="1"/>
      <c r="G151" s="165">
        <v>7</v>
      </c>
      <c r="H151" s="171" t="s">
        <v>27</v>
      </c>
      <c r="I151" s="156">
        <v>48</v>
      </c>
    </row>
    <row r="152" spans="1:9" ht="15" customHeight="1">
      <c r="A152" s="75"/>
      <c r="C152" s="119"/>
      <c r="D152" s="108"/>
      <c r="E152" s="11" t="s">
        <v>168</v>
      </c>
      <c r="F152" s="1"/>
      <c r="G152" s="165">
        <v>7</v>
      </c>
      <c r="H152" s="171" t="s">
        <v>27</v>
      </c>
      <c r="I152" s="156">
        <v>48</v>
      </c>
    </row>
    <row r="153" spans="1:9" ht="15" customHeight="1">
      <c r="A153" s="125" t="s">
        <v>169</v>
      </c>
      <c r="B153" s="100" t="s">
        <v>45</v>
      </c>
      <c r="C153" s="190">
        <v>13</v>
      </c>
      <c r="D153" s="108"/>
      <c r="E153" s="51" t="s">
        <v>64</v>
      </c>
      <c r="F153" s="1"/>
      <c r="G153" s="165">
        <v>0.23300000000000001</v>
      </c>
      <c r="H153" s="171" t="s">
        <v>65</v>
      </c>
      <c r="I153" s="156">
        <v>48</v>
      </c>
    </row>
    <row r="154" spans="1:9" ht="15" customHeight="1">
      <c r="A154" s="75"/>
      <c r="C154" s="119"/>
      <c r="D154" s="108"/>
      <c r="E154" s="51" t="s">
        <v>68</v>
      </c>
      <c r="F154" s="1"/>
      <c r="G154" s="165">
        <v>7.6999999999999999E-2</v>
      </c>
      <c r="H154" s="171" t="s">
        <v>22</v>
      </c>
      <c r="I154" s="156">
        <v>48</v>
      </c>
    </row>
    <row r="155" spans="1:9" ht="15" customHeight="1" thickBot="1">
      <c r="A155" s="129"/>
      <c r="B155" s="44"/>
      <c r="C155" s="130"/>
      <c r="D155" s="110"/>
      <c r="E155" s="13" t="s">
        <v>71</v>
      </c>
      <c r="F155" s="1"/>
      <c r="G155" s="65">
        <v>1.9E-2</v>
      </c>
      <c r="H155" s="73" t="s">
        <v>72</v>
      </c>
      <c r="I155" s="157">
        <v>48</v>
      </c>
    </row>
    <row r="156" spans="1:9" ht="15" customHeight="1" thickTop="1">
      <c r="A156" s="209" t="s">
        <v>170</v>
      </c>
      <c r="B156" s="210"/>
      <c r="C156" s="117" t="s">
        <v>16</v>
      </c>
      <c r="D156" s="104"/>
      <c r="E156" s="4" t="s">
        <v>39</v>
      </c>
      <c r="F156" s="1"/>
      <c r="G156" s="23">
        <v>1</v>
      </c>
      <c r="H156" s="72" t="s">
        <v>19</v>
      </c>
      <c r="I156" s="158">
        <v>48</v>
      </c>
    </row>
    <row r="157" spans="1:9" ht="15" customHeight="1">
      <c r="A157" s="75"/>
      <c r="C157" s="119"/>
      <c r="D157" s="27"/>
      <c r="E157" s="49" t="s">
        <v>26</v>
      </c>
      <c r="F157" s="1"/>
      <c r="G157" s="165">
        <v>7</v>
      </c>
      <c r="H157" s="171" t="s">
        <v>27</v>
      </c>
      <c r="I157" s="156">
        <v>48</v>
      </c>
    </row>
    <row r="158" spans="1:9" ht="15" customHeight="1">
      <c r="A158" s="128" t="s">
        <v>40</v>
      </c>
      <c r="C158" s="119"/>
      <c r="D158" s="27"/>
      <c r="E158" s="50" t="s">
        <v>43</v>
      </c>
      <c r="F158" s="1"/>
      <c r="G158" s="165">
        <v>7</v>
      </c>
      <c r="H158" s="171" t="s">
        <v>27</v>
      </c>
      <c r="I158" s="156">
        <v>48</v>
      </c>
    </row>
    <row r="159" spans="1:9" ht="15" customHeight="1">
      <c r="A159" s="75"/>
      <c r="C159" s="119"/>
      <c r="D159" s="27"/>
      <c r="E159" s="50" t="s">
        <v>47</v>
      </c>
      <c r="F159" s="1"/>
      <c r="G159" s="165">
        <v>7</v>
      </c>
      <c r="H159" s="171" t="s">
        <v>27</v>
      </c>
      <c r="I159" s="156">
        <v>48</v>
      </c>
    </row>
    <row r="160" spans="1:9" ht="15" customHeight="1">
      <c r="A160" s="182" t="s">
        <v>171</v>
      </c>
      <c r="B160" s="183" t="s">
        <v>60</v>
      </c>
      <c r="C160" s="186">
        <v>33</v>
      </c>
      <c r="D160" s="27"/>
      <c r="E160" s="50" t="s">
        <v>162</v>
      </c>
      <c r="F160" s="1"/>
      <c r="G160" s="165">
        <v>7</v>
      </c>
      <c r="H160" s="171" t="s">
        <v>27</v>
      </c>
      <c r="I160" s="156">
        <v>48</v>
      </c>
    </row>
    <row r="161" spans="1:9" ht="15" customHeight="1">
      <c r="A161" s="139" t="s">
        <v>172</v>
      </c>
      <c r="B161" s="183" t="s">
        <v>60</v>
      </c>
      <c r="C161" s="118">
        <v>9.5</v>
      </c>
      <c r="D161" s="27"/>
      <c r="E161" s="8" t="s">
        <v>173</v>
      </c>
      <c r="F161" s="1"/>
      <c r="G161" s="165">
        <v>0.23300000000000001</v>
      </c>
      <c r="H161" s="171" t="s">
        <v>65</v>
      </c>
      <c r="I161" s="156">
        <v>48</v>
      </c>
    </row>
    <row r="162" spans="1:9" ht="15" customHeight="1">
      <c r="A162" s="182" t="s">
        <v>174</v>
      </c>
      <c r="B162" s="183" t="s">
        <v>60</v>
      </c>
      <c r="C162" s="186">
        <v>48</v>
      </c>
      <c r="D162" s="101" t="s">
        <v>170</v>
      </c>
      <c r="E162" s="49" t="s">
        <v>175</v>
      </c>
      <c r="F162" s="1"/>
      <c r="G162" s="165">
        <v>1</v>
      </c>
      <c r="H162" s="171" t="s">
        <v>19</v>
      </c>
      <c r="I162" s="156">
        <v>48</v>
      </c>
    </row>
    <row r="163" spans="1:9" ht="15" customHeight="1">
      <c r="A163" s="182" t="s">
        <v>176</v>
      </c>
      <c r="B163" s="183" t="s">
        <v>60</v>
      </c>
      <c r="C163" s="186">
        <v>10</v>
      </c>
      <c r="D163" s="27"/>
      <c r="E163" s="49" t="s">
        <v>177</v>
      </c>
      <c r="F163" s="1"/>
      <c r="G163" s="165">
        <v>7</v>
      </c>
      <c r="H163" s="171" t="s">
        <v>27</v>
      </c>
      <c r="I163" s="156">
        <v>48</v>
      </c>
    </row>
    <row r="164" spans="1:9" ht="15" customHeight="1">
      <c r="A164" s="182" t="s">
        <v>178</v>
      </c>
      <c r="B164" s="183" t="s">
        <v>60</v>
      </c>
      <c r="C164" s="186">
        <v>5.8</v>
      </c>
      <c r="D164" s="102" t="s">
        <v>137</v>
      </c>
      <c r="E164" s="49" t="s">
        <v>55</v>
      </c>
      <c r="F164" s="1"/>
      <c r="G164" s="165">
        <v>1</v>
      </c>
      <c r="H164" s="171" t="s">
        <v>19</v>
      </c>
      <c r="I164" s="156">
        <v>48</v>
      </c>
    </row>
    <row r="165" spans="1:9" ht="15" customHeight="1">
      <c r="A165" s="182" t="s">
        <v>179</v>
      </c>
      <c r="B165" s="183" t="s">
        <v>60</v>
      </c>
      <c r="C165" s="186">
        <v>5.8</v>
      </c>
      <c r="D165" s="99">
        <f>SUM(C156:C173)</f>
        <v>252.6</v>
      </c>
      <c r="E165" s="52" t="s">
        <v>57</v>
      </c>
      <c r="F165" s="1"/>
      <c r="G165" s="165">
        <v>7</v>
      </c>
      <c r="H165" s="171" t="s">
        <v>27</v>
      </c>
      <c r="I165" s="156">
        <v>48</v>
      </c>
    </row>
    <row r="166" spans="1:9" ht="15" customHeight="1">
      <c r="A166" s="182" t="s">
        <v>180</v>
      </c>
      <c r="B166" s="183" t="s">
        <v>60</v>
      </c>
      <c r="C166" s="186">
        <v>30.7</v>
      </c>
      <c r="D166" s="27"/>
      <c r="E166" s="52" t="s">
        <v>181</v>
      </c>
      <c r="F166" s="1"/>
      <c r="G166" s="165">
        <v>7</v>
      </c>
      <c r="H166" s="171" t="s">
        <v>27</v>
      </c>
      <c r="I166" s="156">
        <v>48</v>
      </c>
    </row>
    <row r="167" spans="1:9" ht="15" customHeight="1">
      <c r="A167" s="182" t="s">
        <v>182</v>
      </c>
      <c r="B167" s="183" t="s">
        <v>60</v>
      </c>
      <c r="C167" s="186">
        <v>44</v>
      </c>
      <c r="D167" s="27"/>
      <c r="E167" s="11" t="s">
        <v>63</v>
      </c>
      <c r="F167" s="1"/>
      <c r="G167" s="165">
        <v>0.499</v>
      </c>
      <c r="H167" s="171" t="s">
        <v>58</v>
      </c>
      <c r="I167" s="156">
        <v>48</v>
      </c>
    </row>
    <row r="168" spans="1:9" ht="15" customHeight="1">
      <c r="A168" s="182" t="s">
        <v>183</v>
      </c>
      <c r="B168" s="183" t="s">
        <v>60</v>
      </c>
      <c r="C168" s="186">
        <v>22</v>
      </c>
      <c r="D168" s="27"/>
      <c r="E168" s="51" t="s">
        <v>64</v>
      </c>
      <c r="F168" s="1"/>
      <c r="G168" s="165">
        <v>0.23300000000000001</v>
      </c>
      <c r="H168" s="171" t="s">
        <v>65</v>
      </c>
      <c r="I168" s="156">
        <v>48</v>
      </c>
    </row>
    <row r="169" spans="1:9" ht="15" customHeight="1">
      <c r="A169" s="182" t="s">
        <v>184</v>
      </c>
      <c r="B169" s="183" t="s">
        <v>60</v>
      </c>
      <c r="C169" s="186">
        <v>23</v>
      </c>
      <c r="D169" s="27"/>
      <c r="E169" s="51" t="s">
        <v>68</v>
      </c>
      <c r="F169" s="1"/>
      <c r="G169" s="165">
        <v>7.6999999999999999E-2</v>
      </c>
      <c r="H169" s="171" t="s">
        <v>22</v>
      </c>
      <c r="I169" s="156">
        <v>48</v>
      </c>
    </row>
    <row r="170" spans="1:9" ht="15" customHeight="1">
      <c r="A170" s="182" t="s">
        <v>185</v>
      </c>
      <c r="B170" s="183" t="s">
        <v>45</v>
      </c>
      <c r="C170" s="186">
        <v>7</v>
      </c>
      <c r="D170" s="27"/>
      <c r="E170" s="83" t="s">
        <v>71</v>
      </c>
      <c r="F170" s="1"/>
      <c r="G170" s="67">
        <v>1.9E-2</v>
      </c>
      <c r="H170" s="171" t="s">
        <v>72</v>
      </c>
      <c r="I170" s="159">
        <v>48</v>
      </c>
    </row>
    <row r="171" spans="1:9" ht="15" customHeight="1">
      <c r="A171" s="182" t="s">
        <v>186</v>
      </c>
      <c r="B171" s="183" t="s">
        <v>45</v>
      </c>
      <c r="C171" s="186">
        <v>7.8</v>
      </c>
      <c r="E171" s="89"/>
      <c r="F171" s="1"/>
      <c r="G171" s="84"/>
      <c r="H171" s="85"/>
      <c r="I171" s="172"/>
    </row>
    <row r="172" spans="1:9" ht="15" customHeight="1">
      <c r="A172" s="182" t="s">
        <v>187</v>
      </c>
      <c r="B172" s="183" t="s">
        <v>45</v>
      </c>
      <c r="C172" s="186">
        <v>6</v>
      </c>
      <c r="E172" s="89"/>
      <c r="F172" s="1"/>
      <c r="G172" s="85"/>
      <c r="H172" s="85"/>
      <c r="I172" s="173"/>
    </row>
    <row r="173" spans="1:9" ht="15" customHeight="1" thickBot="1">
      <c r="A173" s="75"/>
      <c r="C173" s="119"/>
      <c r="E173" s="89"/>
      <c r="F173" s="1"/>
      <c r="G173" s="85"/>
      <c r="H173" s="85"/>
      <c r="I173" s="173"/>
    </row>
    <row r="174" spans="1:9" ht="15" customHeight="1" thickTop="1">
      <c r="A174" s="209" t="s">
        <v>188</v>
      </c>
      <c r="B174" s="210"/>
      <c r="C174" s="117" t="s">
        <v>16</v>
      </c>
      <c r="D174" s="104"/>
      <c r="E174" s="4" t="s">
        <v>39</v>
      </c>
      <c r="F174" s="1"/>
      <c r="G174" s="191">
        <v>1</v>
      </c>
      <c r="H174" s="72" t="s">
        <v>19</v>
      </c>
      <c r="I174" s="192">
        <v>48</v>
      </c>
    </row>
    <row r="175" spans="1:9" ht="15" customHeight="1">
      <c r="A175" s="131"/>
      <c r="B175" s="45"/>
      <c r="C175" s="132"/>
      <c r="D175" s="27"/>
      <c r="E175" s="49" t="s">
        <v>26</v>
      </c>
      <c r="F175" s="1"/>
      <c r="G175" s="165">
        <v>7</v>
      </c>
      <c r="H175" s="171" t="s">
        <v>27</v>
      </c>
      <c r="I175" s="156">
        <v>48</v>
      </c>
    </row>
    <row r="176" spans="1:9" ht="15" customHeight="1">
      <c r="A176" s="128" t="s">
        <v>40</v>
      </c>
      <c r="B176" s="45"/>
      <c r="C176" s="132"/>
      <c r="D176" s="27"/>
      <c r="E176" s="50" t="s">
        <v>43</v>
      </c>
      <c r="F176" s="1"/>
      <c r="G176" s="165">
        <v>7</v>
      </c>
      <c r="H176" s="171" t="s">
        <v>27</v>
      </c>
      <c r="I176" s="156">
        <v>48</v>
      </c>
    </row>
    <row r="177" spans="1:9" ht="15" customHeight="1">
      <c r="A177" s="75"/>
      <c r="C177" s="119"/>
      <c r="D177" s="27"/>
      <c r="E177" s="50" t="s">
        <v>189</v>
      </c>
      <c r="F177" s="1"/>
      <c r="G177" s="165">
        <v>7</v>
      </c>
      <c r="H177" s="171" t="s">
        <v>27</v>
      </c>
      <c r="I177" s="156">
        <v>48</v>
      </c>
    </row>
    <row r="178" spans="1:9" ht="15" customHeight="1">
      <c r="A178" s="182" t="s">
        <v>190</v>
      </c>
      <c r="B178" s="33" t="s">
        <v>45</v>
      </c>
      <c r="C178" s="186">
        <v>13</v>
      </c>
      <c r="D178" s="27"/>
      <c r="E178" s="50" t="s">
        <v>162</v>
      </c>
      <c r="F178" s="1"/>
      <c r="G178" s="165">
        <v>7</v>
      </c>
      <c r="H178" s="171" t="s">
        <v>27</v>
      </c>
      <c r="I178" s="156">
        <v>48</v>
      </c>
    </row>
    <row r="179" spans="1:9" ht="15" customHeight="1">
      <c r="A179" s="182" t="s">
        <v>191</v>
      </c>
      <c r="B179" s="33" t="s">
        <v>45</v>
      </c>
      <c r="C179" s="186">
        <v>8</v>
      </c>
      <c r="D179" s="96" t="s">
        <v>192</v>
      </c>
      <c r="E179" s="8" t="s">
        <v>173</v>
      </c>
      <c r="F179" s="1"/>
      <c r="G179" s="165">
        <v>0.23300000000000001</v>
      </c>
      <c r="H179" s="171" t="s">
        <v>65</v>
      </c>
      <c r="I179" s="156">
        <v>48</v>
      </c>
    </row>
    <row r="180" spans="1:9" ht="15" customHeight="1">
      <c r="A180" s="182" t="s">
        <v>193</v>
      </c>
      <c r="B180" s="33" t="s">
        <v>45</v>
      </c>
      <c r="C180" s="186">
        <v>16</v>
      </c>
      <c r="D180" s="96" t="s">
        <v>194</v>
      </c>
      <c r="E180" s="49" t="s">
        <v>195</v>
      </c>
      <c r="F180" s="1"/>
      <c r="G180" s="165">
        <v>7</v>
      </c>
      <c r="H180" s="171" t="s">
        <v>27</v>
      </c>
      <c r="I180" s="156">
        <v>48</v>
      </c>
    </row>
    <row r="181" spans="1:9" ht="15" customHeight="1">
      <c r="A181" s="182" t="s">
        <v>196</v>
      </c>
      <c r="B181" s="33" t="s">
        <v>45</v>
      </c>
      <c r="C181" s="186">
        <v>4</v>
      </c>
      <c r="D181" s="27"/>
      <c r="E181" s="49" t="s">
        <v>55</v>
      </c>
      <c r="F181" s="1"/>
      <c r="G181" s="165">
        <v>1</v>
      </c>
      <c r="H181" s="171" t="s">
        <v>19</v>
      </c>
      <c r="I181" s="156">
        <v>48</v>
      </c>
    </row>
    <row r="182" spans="1:9" ht="15" customHeight="1">
      <c r="A182" s="182" t="s">
        <v>197</v>
      </c>
      <c r="B182" s="33" t="s">
        <v>45</v>
      </c>
      <c r="C182" s="186">
        <v>4</v>
      </c>
      <c r="D182" s="102" t="s">
        <v>109</v>
      </c>
      <c r="E182" s="52" t="s">
        <v>57</v>
      </c>
      <c r="F182" s="1"/>
      <c r="G182" s="165">
        <v>7</v>
      </c>
      <c r="H182" s="171" t="s">
        <v>27</v>
      </c>
      <c r="I182" s="156">
        <v>48</v>
      </c>
    </row>
    <row r="183" spans="1:9" ht="15" customHeight="1">
      <c r="A183" s="182" t="s">
        <v>198</v>
      </c>
      <c r="B183" s="33" t="s">
        <v>45</v>
      </c>
      <c r="C183" s="186">
        <v>12</v>
      </c>
      <c r="D183" s="111">
        <f>SUM(C174:C231)</f>
        <v>502.7</v>
      </c>
      <c r="E183" s="11" t="s">
        <v>63</v>
      </c>
      <c r="F183" s="1"/>
      <c r="G183" s="165">
        <v>7</v>
      </c>
      <c r="H183" s="171" t="s">
        <v>27</v>
      </c>
      <c r="I183" s="156">
        <v>48</v>
      </c>
    </row>
    <row r="184" spans="1:9" ht="15" customHeight="1">
      <c r="A184" s="182" t="s">
        <v>199</v>
      </c>
      <c r="B184" s="33" t="s">
        <v>45</v>
      </c>
      <c r="C184" s="186">
        <v>18.7</v>
      </c>
      <c r="D184" s="27"/>
      <c r="E184" s="54" t="s">
        <v>200</v>
      </c>
      <c r="F184" s="1"/>
      <c r="G184" s="165">
        <v>7</v>
      </c>
      <c r="H184" s="171" t="s">
        <v>27</v>
      </c>
      <c r="I184" s="156">
        <v>48</v>
      </c>
    </row>
    <row r="185" spans="1:9" ht="15" customHeight="1">
      <c r="A185" s="182" t="s">
        <v>201</v>
      </c>
      <c r="B185" s="33" t="s">
        <v>45</v>
      </c>
      <c r="C185" s="186">
        <v>12</v>
      </c>
      <c r="D185" s="27"/>
      <c r="E185" s="51" t="s">
        <v>64</v>
      </c>
      <c r="F185" s="1"/>
      <c r="G185" s="165">
        <v>0.23300000000000001</v>
      </c>
      <c r="H185" s="171" t="s">
        <v>65</v>
      </c>
      <c r="I185" s="156">
        <v>48</v>
      </c>
    </row>
    <row r="186" spans="1:9" ht="15" customHeight="1">
      <c r="A186" s="182" t="s">
        <v>202</v>
      </c>
      <c r="B186" s="33" t="s">
        <v>45</v>
      </c>
      <c r="C186" s="186">
        <v>12</v>
      </c>
      <c r="D186" s="27"/>
      <c r="E186" s="51" t="s">
        <v>68</v>
      </c>
      <c r="F186" s="1"/>
      <c r="G186" s="165">
        <v>7.6999999999999999E-2</v>
      </c>
      <c r="H186" s="171" t="s">
        <v>22</v>
      </c>
      <c r="I186" s="156">
        <v>48</v>
      </c>
    </row>
    <row r="187" spans="1:9" ht="15" customHeight="1">
      <c r="A187" s="182" t="s">
        <v>203</v>
      </c>
      <c r="B187" s="33" t="s">
        <v>45</v>
      </c>
      <c r="C187" s="186">
        <v>5</v>
      </c>
      <c r="D187" s="27"/>
      <c r="E187" s="83" t="s">
        <v>71</v>
      </c>
      <c r="F187" s="1"/>
      <c r="G187" s="67">
        <v>1.9E-2</v>
      </c>
      <c r="H187" s="171" t="s">
        <v>72</v>
      </c>
      <c r="I187" s="156">
        <v>48</v>
      </c>
    </row>
    <row r="188" spans="1:9" ht="15" customHeight="1">
      <c r="A188" s="182" t="s">
        <v>204</v>
      </c>
      <c r="B188" s="33" t="s">
        <v>45</v>
      </c>
      <c r="C188" s="186">
        <v>4</v>
      </c>
      <c r="E188" s="89"/>
      <c r="F188" s="144"/>
      <c r="G188" s="84"/>
      <c r="H188" s="85"/>
      <c r="I188" s="172"/>
    </row>
    <row r="189" spans="1:9" ht="15" customHeight="1">
      <c r="A189" s="34"/>
      <c r="B189" s="35"/>
      <c r="C189" s="60"/>
      <c r="E189" s="89"/>
      <c r="G189" s="85"/>
      <c r="H189" s="85"/>
      <c r="I189" s="173"/>
    </row>
    <row r="190" spans="1:9" ht="15" customHeight="1">
      <c r="A190" s="128" t="s">
        <v>40</v>
      </c>
      <c r="B190" s="35"/>
      <c r="C190" s="60"/>
      <c r="E190" s="89"/>
      <c r="G190" s="85"/>
      <c r="H190" s="85"/>
      <c r="I190" s="173"/>
    </row>
    <row r="191" spans="1:9" ht="15" customHeight="1">
      <c r="A191" s="75"/>
      <c r="C191" s="119"/>
      <c r="E191" s="89"/>
      <c r="G191" s="85"/>
      <c r="H191" s="85"/>
      <c r="I191" s="173"/>
    </row>
    <row r="192" spans="1:9" ht="15" customHeight="1">
      <c r="A192" s="120" t="s">
        <v>205</v>
      </c>
      <c r="B192" s="100" t="s">
        <v>45</v>
      </c>
      <c r="C192" s="189">
        <v>5.3</v>
      </c>
      <c r="E192" s="89"/>
      <c r="G192" s="85"/>
      <c r="H192" s="85"/>
      <c r="I192" s="173"/>
    </row>
    <row r="193" spans="1:9" ht="15" customHeight="1">
      <c r="A193" s="75"/>
      <c r="C193" s="119"/>
      <c r="E193" s="89"/>
      <c r="G193" s="85"/>
      <c r="H193" s="85"/>
      <c r="I193" s="173"/>
    </row>
    <row r="194" spans="1:9" ht="15" customHeight="1">
      <c r="A194" s="182" t="s">
        <v>206</v>
      </c>
      <c r="B194" s="33" t="s">
        <v>45</v>
      </c>
      <c r="C194" s="186">
        <v>15.4</v>
      </c>
      <c r="E194" s="89"/>
      <c r="G194" s="85"/>
      <c r="H194" s="85"/>
      <c r="I194" s="173"/>
    </row>
    <row r="195" spans="1:9" ht="15" customHeight="1">
      <c r="A195" s="182" t="s">
        <v>207</v>
      </c>
      <c r="B195" s="33" t="s">
        <v>45</v>
      </c>
      <c r="C195" s="186">
        <v>4.5</v>
      </c>
      <c r="E195" s="89"/>
      <c r="G195" s="85"/>
      <c r="H195" s="85"/>
      <c r="I195" s="173"/>
    </row>
    <row r="196" spans="1:9" ht="15" customHeight="1">
      <c r="A196" s="182" t="s">
        <v>208</v>
      </c>
      <c r="B196" s="33" t="s">
        <v>45</v>
      </c>
      <c r="C196" s="186">
        <v>15</v>
      </c>
      <c r="E196" s="89"/>
      <c r="G196" s="85"/>
      <c r="H196" s="85"/>
      <c r="I196" s="173"/>
    </row>
    <row r="197" spans="1:9" ht="15" customHeight="1">
      <c r="A197" s="182" t="s">
        <v>209</v>
      </c>
      <c r="B197" s="33" t="s">
        <v>45</v>
      </c>
      <c r="C197" s="186">
        <v>4.5</v>
      </c>
      <c r="E197" s="89"/>
      <c r="G197" s="85"/>
      <c r="H197" s="85"/>
      <c r="I197" s="173"/>
    </row>
    <row r="198" spans="1:9" ht="15" customHeight="1">
      <c r="A198" s="182" t="s">
        <v>210</v>
      </c>
      <c r="B198" s="33" t="s">
        <v>45</v>
      </c>
      <c r="C198" s="186">
        <v>4.5</v>
      </c>
      <c r="E198" s="89"/>
      <c r="G198" s="85"/>
      <c r="H198" s="85"/>
      <c r="I198" s="173"/>
    </row>
    <row r="199" spans="1:9" ht="15" customHeight="1">
      <c r="A199" s="182" t="s">
        <v>211</v>
      </c>
      <c r="B199" s="33" t="s">
        <v>45</v>
      </c>
      <c r="C199" s="186">
        <v>11.7</v>
      </c>
      <c r="E199" s="89"/>
      <c r="G199" s="85"/>
      <c r="H199" s="85"/>
      <c r="I199" s="173"/>
    </row>
    <row r="200" spans="1:9" ht="15" customHeight="1">
      <c r="A200" s="182" t="s">
        <v>212</v>
      </c>
      <c r="B200" s="33" t="s">
        <v>45</v>
      </c>
      <c r="C200" s="186">
        <v>17</v>
      </c>
      <c r="E200" s="89"/>
      <c r="G200" s="85"/>
      <c r="H200" s="85"/>
      <c r="I200" s="173"/>
    </row>
    <row r="201" spans="1:9" ht="15" customHeight="1">
      <c r="A201" s="182" t="s">
        <v>213</v>
      </c>
      <c r="B201" s="33" t="s">
        <v>45</v>
      </c>
      <c r="C201" s="186">
        <v>13</v>
      </c>
      <c r="E201" s="89"/>
      <c r="G201" s="85"/>
      <c r="H201" s="85"/>
      <c r="I201" s="173"/>
    </row>
    <row r="202" spans="1:9" ht="15" customHeight="1">
      <c r="A202" s="182" t="s">
        <v>214</v>
      </c>
      <c r="B202" s="33" t="s">
        <v>45</v>
      </c>
      <c r="C202" s="186">
        <v>13</v>
      </c>
      <c r="E202" s="89"/>
      <c r="G202" s="85"/>
      <c r="H202" s="85"/>
      <c r="I202" s="173"/>
    </row>
    <row r="203" spans="1:9" ht="15" customHeight="1">
      <c r="A203" s="182" t="s">
        <v>215</v>
      </c>
      <c r="B203" s="33" t="s">
        <v>45</v>
      </c>
      <c r="C203" s="186">
        <v>4.3</v>
      </c>
      <c r="E203" s="89"/>
      <c r="G203" s="85"/>
      <c r="H203" s="85"/>
      <c r="I203" s="173"/>
    </row>
    <row r="204" spans="1:9" ht="15" customHeight="1">
      <c r="A204" s="182" t="s">
        <v>216</v>
      </c>
      <c r="B204" s="33" t="s">
        <v>45</v>
      </c>
      <c r="C204" s="186">
        <v>4</v>
      </c>
      <c r="E204" s="89"/>
      <c r="G204" s="85"/>
      <c r="H204" s="85"/>
      <c r="I204" s="173"/>
    </row>
    <row r="205" spans="1:9" ht="15" customHeight="1">
      <c r="A205" s="120" t="s">
        <v>217</v>
      </c>
      <c r="B205" s="100" t="s">
        <v>45</v>
      </c>
      <c r="C205" s="190">
        <v>25</v>
      </c>
      <c r="E205" s="89"/>
      <c r="G205" s="85"/>
      <c r="H205" s="85"/>
      <c r="I205" s="173"/>
    </row>
    <row r="206" spans="1:9" ht="15" customHeight="1">
      <c r="A206" s="182" t="s">
        <v>218</v>
      </c>
      <c r="B206" s="33" t="s">
        <v>45</v>
      </c>
      <c r="C206" s="186">
        <v>12</v>
      </c>
      <c r="E206" s="89"/>
      <c r="G206" s="85"/>
      <c r="H206" s="85"/>
      <c r="I206" s="173"/>
    </row>
    <row r="207" spans="1:9" ht="15" customHeight="1">
      <c r="A207" s="75"/>
      <c r="C207" s="119"/>
      <c r="E207" s="89"/>
      <c r="G207" s="85"/>
      <c r="H207" s="85"/>
      <c r="I207" s="173"/>
    </row>
    <row r="208" spans="1:9" ht="15" customHeight="1">
      <c r="A208" s="128" t="s">
        <v>81</v>
      </c>
      <c r="C208" s="119"/>
      <c r="E208" s="89"/>
      <c r="G208" s="85"/>
      <c r="H208" s="85"/>
      <c r="I208" s="173"/>
    </row>
    <row r="209" spans="1:9" ht="15" customHeight="1">
      <c r="A209" s="75"/>
      <c r="C209" s="119"/>
      <c r="E209" s="89"/>
      <c r="G209" s="85"/>
      <c r="H209" s="85"/>
      <c r="I209" s="173"/>
    </row>
    <row r="210" spans="1:9" ht="15" customHeight="1">
      <c r="A210" s="125" t="s">
        <v>219</v>
      </c>
      <c r="B210" s="100" t="s">
        <v>45</v>
      </c>
      <c r="C210" s="190">
        <v>5</v>
      </c>
      <c r="E210" s="89"/>
      <c r="G210" s="85"/>
      <c r="H210" s="85"/>
      <c r="I210" s="173"/>
    </row>
    <row r="211" spans="1:9" ht="15" customHeight="1">
      <c r="A211" s="125" t="s">
        <v>220</v>
      </c>
      <c r="B211" s="100" t="s">
        <v>45</v>
      </c>
      <c r="C211" s="190">
        <v>19</v>
      </c>
      <c r="E211" s="89"/>
      <c r="G211" s="85"/>
      <c r="H211" s="85"/>
      <c r="I211" s="173"/>
    </row>
    <row r="212" spans="1:9" ht="15" customHeight="1">
      <c r="A212" s="125" t="s">
        <v>221</v>
      </c>
      <c r="B212" s="100" t="s">
        <v>45</v>
      </c>
      <c r="C212" s="190">
        <v>27.8</v>
      </c>
      <c r="E212" s="89"/>
      <c r="G212" s="85"/>
      <c r="H212" s="85"/>
      <c r="I212" s="173"/>
    </row>
    <row r="213" spans="1:9" ht="15" customHeight="1">
      <c r="A213" s="125" t="s">
        <v>222</v>
      </c>
      <c r="B213" s="100" t="s">
        <v>45</v>
      </c>
      <c r="C213" s="190">
        <v>16.5</v>
      </c>
      <c r="E213" s="89"/>
      <c r="G213" s="85"/>
      <c r="H213" s="85"/>
      <c r="I213" s="173"/>
    </row>
    <row r="214" spans="1:9" ht="15" customHeight="1">
      <c r="A214" s="125" t="s">
        <v>223</v>
      </c>
      <c r="B214" s="100" t="s">
        <v>45</v>
      </c>
      <c r="C214" s="190">
        <v>28</v>
      </c>
      <c r="E214" s="89"/>
      <c r="G214" s="85"/>
      <c r="H214" s="85"/>
      <c r="I214" s="173"/>
    </row>
    <row r="215" spans="1:9" ht="15" customHeight="1">
      <c r="A215" s="125" t="s">
        <v>224</v>
      </c>
      <c r="B215" s="100" t="s">
        <v>45</v>
      </c>
      <c r="C215" s="190">
        <v>16.5</v>
      </c>
      <c r="E215" s="89"/>
      <c r="G215" s="85"/>
      <c r="H215" s="85"/>
      <c r="I215" s="173"/>
    </row>
    <row r="216" spans="1:9" ht="15" customHeight="1">
      <c r="A216" s="75"/>
      <c r="C216" s="60"/>
      <c r="E216" s="89"/>
      <c r="G216" s="85"/>
      <c r="H216" s="85"/>
      <c r="I216" s="173"/>
    </row>
    <row r="217" spans="1:9" ht="15" customHeight="1">
      <c r="A217" s="128" t="s">
        <v>87</v>
      </c>
      <c r="C217" s="119"/>
      <c r="E217" s="89"/>
      <c r="G217" s="85"/>
      <c r="H217" s="85"/>
      <c r="I217" s="173"/>
    </row>
    <row r="218" spans="1:9" ht="15" customHeight="1">
      <c r="A218" s="75"/>
      <c r="C218" s="119"/>
      <c r="E218" s="89"/>
      <c r="G218" s="85"/>
      <c r="H218" s="85"/>
      <c r="I218" s="173"/>
    </row>
    <row r="219" spans="1:9" ht="15" customHeight="1">
      <c r="A219" s="120" t="s">
        <v>225</v>
      </c>
      <c r="B219" s="100" t="s">
        <v>45</v>
      </c>
      <c r="C219" s="190">
        <v>11</v>
      </c>
      <c r="E219" s="89"/>
      <c r="G219" s="85"/>
      <c r="H219" s="85"/>
      <c r="I219" s="173"/>
    </row>
    <row r="220" spans="1:9" ht="15" customHeight="1">
      <c r="A220" s="120" t="s">
        <v>226</v>
      </c>
      <c r="B220" s="100" t="s">
        <v>45</v>
      </c>
      <c r="C220" s="190">
        <v>11</v>
      </c>
      <c r="E220" s="89"/>
      <c r="G220" s="85"/>
      <c r="H220" s="85"/>
      <c r="I220" s="173"/>
    </row>
    <row r="221" spans="1:9" ht="15" customHeight="1">
      <c r="A221" s="120" t="s">
        <v>227</v>
      </c>
      <c r="B221" s="100" t="s">
        <v>45</v>
      </c>
      <c r="C221" s="190">
        <v>11</v>
      </c>
      <c r="E221" s="89"/>
      <c r="G221" s="85"/>
      <c r="H221" s="85"/>
      <c r="I221" s="173"/>
    </row>
    <row r="222" spans="1:9" ht="15" customHeight="1">
      <c r="A222" s="120" t="s">
        <v>228</v>
      </c>
      <c r="B222" s="100" t="s">
        <v>45</v>
      </c>
      <c r="C222" s="190">
        <v>11</v>
      </c>
      <c r="E222" s="89"/>
      <c r="G222" s="85"/>
      <c r="H222" s="85"/>
      <c r="I222" s="173"/>
    </row>
    <row r="223" spans="1:9" ht="15" customHeight="1">
      <c r="A223" s="120" t="s">
        <v>229</v>
      </c>
      <c r="B223" s="100" t="s">
        <v>45</v>
      </c>
      <c r="C223" s="190">
        <v>11</v>
      </c>
      <c r="E223" s="89"/>
      <c r="G223" s="85"/>
      <c r="H223" s="85"/>
      <c r="I223" s="173"/>
    </row>
    <row r="224" spans="1:9" ht="15" customHeight="1">
      <c r="A224" s="120" t="s">
        <v>230</v>
      </c>
      <c r="B224" s="100" t="s">
        <v>45</v>
      </c>
      <c r="C224" s="190">
        <v>11</v>
      </c>
      <c r="E224" s="89"/>
      <c r="G224" s="85"/>
      <c r="H224" s="85"/>
      <c r="I224" s="173"/>
    </row>
    <row r="225" spans="1:9" ht="15" customHeight="1">
      <c r="A225" s="120" t="s">
        <v>231</v>
      </c>
      <c r="B225" s="100" t="s">
        <v>45</v>
      </c>
      <c r="C225" s="190">
        <v>11</v>
      </c>
      <c r="E225" s="89"/>
      <c r="G225" s="85"/>
      <c r="H225" s="85"/>
      <c r="I225" s="173"/>
    </row>
    <row r="226" spans="1:9" ht="15" customHeight="1">
      <c r="A226" s="120" t="s">
        <v>232</v>
      </c>
      <c r="B226" s="100" t="s">
        <v>45</v>
      </c>
      <c r="C226" s="190">
        <v>11</v>
      </c>
      <c r="E226" s="89"/>
      <c r="G226" s="85"/>
      <c r="H226" s="85"/>
      <c r="I226" s="173"/>
    </row>
    <row r="227" spans="1:9" ht="15" customHeight="1">
      <c r="A227" s="120" t="s">
        <v>233</v>
      </c>
      <c r="B227" s="100" t="s">
        <v>45</v>
      </c>
      <c r="C227" s="190">
        <v>11</v>
      </c>
      <c r="E227" s="89"/>
      <c r="G227" s="85"/>
      <c r="H227" s="85"/>
      <c r="I227" s="173"/>
    </row>
    <row r="228" spans="1:9" ht="15" customHeight="1">
      <c r="A228" s="120" t="s">
        <v>234</v>
      </c>
      <c r="B228" s="100" t="s">
        <v>45</v>
      </c>
      <c r="C228" s="190">
        <v>11</v>
      </c>
      <c r="E228" s="89"/>
      <c r="G228" s="85"/>
      <c r="H228" s="85"/>
      <c r="I228" s="173"/>
    </row>
    <row r="229" spans="1:9" ht="15" customHeight="1">
      <c r="A229" s="120" t="s">
        <v>235</v>
      </c>
      <c r="B229" s="100" t="s">
        <v>45</v>
      </c>
      <c r="C229" s="190">
        <v>11</v>
      </c>
      <c r="E229" s="89"/>
      <c r="G229" s="85"/>
      <c r="H229" s="85"/>
      <c r="I229" s="173"/>
    </row>
    <row r="230" spans="1:9" ht="15" customHeight="1">
      <c r="A230" s="120" t="s">
        <v>236</v>
      </c>
      <c r="B230" s="100" t="s">
        <v>45</v>
      </c>
      <c r="C230" s="190">
        <v>11</v>
      </c>
      <c r="E230" s="89"/>
      <c r="G230" s="85"/>
      <c r="H230" s="85"/>
      <c r="I230" s="173"/>
    </row>
    <row r="231" spans="1:9" ht="15" customHeight="1" thickBot="1">
      <c r="A231" s="75"/>
      <c r="C231" s="119"/>
      <c r="E231" s="89"/>
      <c r="G231" s="85"/>
      <c r="H231" s="85"/>
      <c r="I231" s="173"/>
    </row>
    <row r="232" spans="1:9" ht="15" hidden="1" customHeight="1" thickTop="1">
      <c r="A232" s="133"/>
      <c r="B232" s="94"/>
      <c r="C232" s="134"/>
      <c r="D232" s="14"/>
      <c r="E232" s="86" t="s">
        <v>39</v>
      </c>
      <c r="G232" s="26">
        <v>0.499</v>
      </c>
      <c r="H232" s="92"/>
      <c r="I232" s="158">
        <v>46</v>
      </c>
    </row>
    <row r="233" spans="1:9" ht="15" hidden="1" customHeight="1">
      <c r="A233" s="123"/>
      <c r="B233" s="3"/>
      <c r="C233" s="135"/>
      <c r="D233" s="15"/>
      <c r="E233" s="6" t="s">
        <v>237</v>
      </c>
      <c r="G233" s="23">
        <v>7</v>
      </c>
      <c r="H233" s="69"/>
      <c r="I233" s="156">
        <v>46</v>
      </c>
    </row>
    <row r="234" spans="1:9" ht="15" hidden="1" customHeight="1">
      <c r="A234" s="75"/>
      <c r="C234" s="119"/>
      <c r="D234" s="15"/>
      <c r="E234" s="5" t="s">
        <v>238</v>
      </c>
      <c r="G234" s="23">
        <v>7</v>
      </c>
      <c r="H234" s="69"/>
      <c r="I234" s="156">
        <v>46</v>
      </c>
    </row>
    <row r="235" spans="1:9" ht="15" hidden="1" customHeight="1">
      <c r="A235" s="75"/>
      <c r="C235" s="119"/>
      <c r="D235" s="15"/>
      <c r="E235" s="5" t="s">
        <v>239</v>
      </c>
      <c r="G235" s="23">
        <v>0.499</v>
      </c>
      <c r="H235" s="69"/>
      <c r="I235" s="156">
        <v>46</v>
      </c>
    </row>
    <row r="236" spans="1:9" ht="15" hidden="1" customHeight="1">
      <c r="A236" s="34"/>
      <c r="B236" s="35"/>
      <c r="C236" s="60"/>
      <c r="D236" s="15"/>
      <c r="E236" s="5" t="s">
        <v>240</v>
      </c>
      <c r="G236" s="23">
        <v>7</v>
      </c>
      <c r="H236" s="69"/>
      <c r="I236" s="156">
        <v>46</v>
      </c>
    </row>
    <row r="237" spans="1:9" ht="15" hidden="1" customHeight="1">
      <c r="A237" s="34"/>
      <c r="B237" s="35"/>
      <c r="C237" s="60"/>
      <c r="D237" s="15"/>
      <c r="E237" s="8" t="s">
        <v>241</v>
      </c>
      <c r="G237" s="23">
        <v>7.6999999999999999E-2</v>
      </c>
      <c r="H237" s="69"/>
      <c r="I237" s="156">
        <v>46</v>
      </c>
    </row>
    <row r="238" spans="1:9" ht="15" hidden="1" customHeight="1">
      <c r="A238" s="48"/>
      <c r="B238" s="31"/>
      <c r="C238" s="118"/>
      <c r="D238" s="16" t="s">
        <v>242</v>
      </c>
      <c r="E238" s="8" t="s">
        <v>243</v>
      </c>
      <c r="G238" s="23">
        <v>7.6999999999999999E-2</v>
      </c>
      <c r="H238" s="69"/>
      <c r="I238" s="156">
        <v>46</v>
      </c>
    </row>
    <row r="239" spans="1:9" ht="15" hidden="1" customHeight="1">
      <c r="A239" s="75"/>
      <c r="C239" s="119"/>
      <c r="D239" s="16" t="s">
        <v>244</v>
      </c>
      <c r="E239" s="9" t="s">
        <v>245</v>
      </c>
      <c r="G239" s="23">
        <v>1</v>
      </c>
      <c r="H239" s="69"/>
      <c r="I239" s="156">
        <v>46</v>
      </c>
    </row>
    <row r="240" spans="1:9" ht="15" hidden="1" customHeight="1">
      <c r="A240" s="75"/>
      <c r="C240" s="119"/>
      <c r="D240" s="16"/>
      <c r="E240" s="9" t="s">
        <v>246</v>
      </c>
      <c r="G240" s="23">
        <v>1</v>
      </c>
      <c r="H240" s="69"/>
      <c r="I240" s="156">
        <v>46</v>
      </c>
    </row>
    <row r="241" spans="1:9" ht="15" hidden="1" customHeight="1">
      <c r="A241" s="75"/>
      <c r="C241" s="119"/>
      <c r="D241" s="17" t="s">
        <v>109</v>
      </c>
      <c r="E241" s="6" t="s">
        <v>247</v>
      </c>
      <c r="G241" s="23">
        <v>0.499</v>
      </c>
      <c r="H241" s="69"/>
      <c r="I241" s="156">
        <v>46</v>
      </c>
    </row>
    <row r="242" spans="1:9" ht="15" hidden="1" customHeight="1">
      <c r="A242" s="75"/>
      <c r="C242" s="119"/>
      <c r="D242" s="18">
        <f>SUM(C232:C246)</f>
        <v>0</v>
      </c>
      <c r="E242" s="6" t="s">
        <v>248</v>
      </c>
      <c r="G242" s="23">
        <v>7</v>
      </c>
      <c r="H242" s="69"/>
      <c r="I242" s="156">
        <v>46</v>
      </c>
    </row>
    <row r="243" spans="1:9" ht="15" hidden="1" customHeight="1">
      <c r="A243" s="75"/>
      <c r="C243" s="119"/>
      <c r="D243" s="15"/>
      <c r="E243" s="11" t="s">
        <v>249</v>
      </c>
      <c r="G243" s="24">
        <v>1</v>
      </c>
      <c r="H243" s="70"/>
      <c r="I243" s="156">
        <v>46</v>
      </c>
    </row>
    <row r="244" spans="1:9" ht="15" hidden="1" customHeight="1">
      <c r="A244" s="75"/>
      <c r="C244" s="119"/>
      <c r="D244" s="15"/>
      <c r="E244" s="12" t="s">
        <v>64</v>
      </c>
      <c r="G244" s="23">
        <v>0.23</v>
      </c>
      <c r="H244" s="69"/>
      <c r="I244" s="156">
        <v>46</v>
      </c>
    </row>
    <row r="245" spans="1:9" ht="15" hidden="1" customHeight="1">
      <c r="A245" s="75"/>
      <c r="C245" s="119"/>
      <c r="D245" s="15"/>
      <c r="E245" s="12" t="s">
        <v>68</v>
      </c>
      <c r="G245" s="23">
        <v>7.6999999999999999E-2</v>
      </c>
      <c r="H245" s="69"/>
      <c r="I245" s="156">
        <v>46</v>
      </c>
    </row>
    <row r="246" spans="1:9" ht="15" hidden="1" customHeight="1" thickBot="1">
      <c r="A246" s="46"/>
      <c r="B246" s="41"/>
      <c r="C246" s="136"/>
      <c r="D246" s="19"/>
      <c r="E246" s="13" t="s">
        <v>71</v>
      </c>
      <c r="G246" s="65">
        <v>1.9E-2</v>
      </c>
      <c r="H246" s="74"/>
      <c r="I246" s="157">
        <v>46</v>
      </c>
    </row>
    <row r="247" spans="1:9" ht="15" hidden="1" customHeight="1" thickTop="1">
      <c r="A247" s="137"/>
      <c r="C247" s="138"/>
      <c r="D247" s="20"/>
      <c r="E247" s="6" t="s">
        <v>237</v>
      </c>
      <c r="G247" s="67">
        <v>7</v>
      </c>
      <c r="H247" s="74"/>
      <c r="I247" s="160">
        <v>10</v>
      </c>
    </row>
    <row r="248" spans="1:9" ht="15" hidden="1" customHeight="1">
      <c r="A248" s="34"/>
      <c r="B248" s="42"/>
      <c r="C248" s="60"/>
      <c r="D248" s="112" t="s">
        <v>30</v>
      </c>
      <c r="E248" s="7" t="s">
        <v>31</v>
      </c>
      <c r="G248" s="67">
        <v>7</v>
      </c>
      <c r="H248" s="74"/>
      <c r="I248" s="154">
        <v>10</v>
      </c>
    </row>
    <row r="249" spans="1:9" ht="15" hidden="1" customHeight="1">
      <c r="A249" s="125"/>
      <c r="B249" s="100"/>
      <c r="C249" s="118"/>
      <c r="D249" s="112"/>
      <c r="E249" s="5" t="s">
        <v>250</v>
      </c>
      <c r="G249" s="67">
        <v>7</v>
      </c>
      <c r="H249" s="74"/>
      <c r="I249" s="154">
        <v>10</v>
      </c>
    </row>
    <row r="250" spans="1:9" ht="15" hidden="1" customHeight="1">
      <c r="A250" s="48"/>
      <c r="B250" s="35"/>
      <c r="C250" s="60"/>
      <c r="D250" s="113">
        <f>SUM(C247:C251)</f>
        <v>0</v>
      </c>
      <c r="E250" s="6" t="s">
        <v>251</v>
      </c>
      <c r="G250" s="67">
        <v>1</v>
      </c>
      <c r="H250" s="74"/>
      <c r="I250" s="154">
        <v>10</v>
      </c>
    </row>
    <row r="251" spans="1:9" ht="15" hidden="1" customHeight="1" thickBot="1">
      <c r="A251" s="46"/>
      <c r="B251" s="41"/>
      <c r="C251" s="136"/>
      <c r="D251" s="20"/>
      <c r="E251" s="64" t="s">
        <v>252</v>
      </c>
      <c r="G251" s="68">
        <v>1.9E-2</v>
      </c>
      <c r="H251" s="93"/>
      <c r="I251" s="155">
        <v>10</v>
      </c>
    </row>
    <row r="252" spans="1:9" ht="15" customHeight="1" thickTop="1">
      <c r="A252" s="209" t="s">
        <v>253</v>
      </c>
      <c r="B252" s="210"/>
      <c r="C252" s="59" t="s">
        <v>16</v>
      </c>
      <c r="D252" s="200"/>
      <c r="E252" s="4" t="s">
        <v>39</v>
      </c>
      <c r="G252" s="26">
        <v>0.499</v>
      </c>
      <c r="H252" s="30" t="s">
        <v>58</v>
      </c>
      <c r="I252" s="158">
        <v>48</v>
      </c>
    </row>
    <row r="253" spans="1:9" ht="15" customHeight="1">
      <c r="A253" s="75"/>
      <c r="D253" s="76"/>
      <c r="E253" s="71" t="s">
        <v>26</v>
      </c>
      <c r="G253" s="165">
        <v>7</v>
      </c>
      <c r="H253" s="171" t="s">
        <v>27</v>
      </c>
      <c r="I253" s="156">
        <v>48</v>
      </c>
    </row>
    <row r="254" spans="1:9" ht="15" customHeight="1">
      <c r="D254" s="201" t="s">
        <v>254</v>
      </c>
      <c r="E254" s="50" t="s">
        <v>255</v>
      </c>
      <c r="G254" s="165">
        <v>7</v>
      </c>
      <c r="H254" s="171" t="s">
        <v>27</v>
      </c>
      <c r="I254" s="156">
        <v>48</v>
      </c>
    </row>
    <row r="255" spans="1:9" ht="15" customHeight="1">
      <c r="A255" s="128" t="s">
        <v>40</v>
      </c>
      <c r="D255" s="38" t="s">
        <v>254</v>
      </c>
      <c r="E255" s="50" t="s">
        <v>43</v>
      </c>
      <c r="G255" s="165">
        <v>7</v>
      </c>
      <c r="H255" s="171" t="s">
        <v>27</v>
      </c>
      <c r="I255" s="156">
        <v>48</v>
      </c>
    </row>
    <row r="256" spans="1:9" ht="15" customHeight="1">
      <c r="A256" s="75"/>
      <c r="D256" s="38" t="s">
        <v>256</v>
      </c>
      <c r="E256" s="50" t="s">
        <v>47</v>
      </c>
      <c r="G256" s="165">
        <v>1</v>
      </c>
      <c r="H256" s="171" t="s">
        <v>19</v>
      </c>
      <c r="I256" s="156">
        <v>48</v>
      </c>
    </row>
    <row r="257" spans="1:9" ht="15" customHeight="1">
      <c r="A257" s="120" t="s">
        <v>257</v>
      </c>
      <c r="B257" s="187" t="s">
        <v>70</v>
      </c>
      <c r="C257" s="199">
        <v>103</v>
      </c>
      <c r="D257" s="38" t="s">
        <v>258</v>
      </c>
      <c r="E257" s="8" t="s">
        <v>49</v>
      </c>
      <c r="G257" s="165">
        <v>7.6999999999999999E-2</v>
      </c>
      <c r="H257" s="171" t="s">
        <v>22</v>
      </c>
      <c r="I257" s="156">
        <v>48</v>
      </c>
    </row>
    <row r="258" spans="1:9" ht="15" customHeight="1">
      <c r="A258" s="75"/>
      <c r="D258" s="38" t="s">
        <v>259</v>
      </c>
      <c r="E258" s="49" t="s">
        <v>134</v>
      </c>
      <c r="G258" s="165">
        <v>7</v>
      </c>
      <c r="H258" s="171" t="s">
        <v>27</v>
      </c>
      <c r="I258" s="156">
        <v>48</v>
      </c>
    </row>
    <row r="259" spans="1:9" ht="15" customHeight="1">
      <c r="A259" s="75"/>
      <c r="D259" s="39"/>
      <c r="E259" s="49" t="s">
        <v>260</v>
      </c>
      <c r="G259" s="165">
        <v>1</v>
      </c>
      <c r="H259" s="171" t="s">
        <v>19</v>
      </c>
      <c r="I259" s="156">
        <v>48</v>
      </c>
    </row>
    <row r="260" spans="1:9" ht="15" customHeight="1">
      <c r="A260" s="75"/>
      <c r="D260" s="38" t="s">
        <v>137</v>
      </c>
      <c r="E260" s="52" t="s">
        <v>57</v>
      </c>
      <c r="G260" s="165">
        <v>1</v>
      </c>
      <c r="H260" s="171" t="s">
        <v>19</v>
      </c>
      <c r="I260" s="156">
        <v>48</v>
      </c>
    </row>
    <row r="261" spans="1:9" ht="15" customHeight="1">
      <c r="A261" s="75"/>
      <c r="D261" s="202">
        <f>SUM(C252:C265)</f>
        <v>103</v>
      </c>
      <c r="E261" s="52" t="s">
        <v>248</v>
      </c>
      <c r="G261" s="170">
        <v>3</v>
      </c>
      <c r="H261" s="171" t="s">
        <v>32</v>
      </c>
      <c r="I261" s="156">
        <v>48</v>
      </c>
    </row>
    <row r="262" spans="1:9" ht="15" customHeight="1">
      <c r="A262" s="75"/>
      <c r="C262" s="119"/>
      <c r="D262" s="27"/>
      <c r="E262" s="11" t="s">
        <v>261</v>
      </c>
      <c r="G262" s="165">
        <v>0.499</v>
      </c>
      <c r="H262" s="171" t="s">
        <v>58</v>
      </c>
      <c r="I262" s="156">
        <v>48</v>
      </c>
    </row>
    <row r="263" spans="1:9" ht="15" customHeight="1">
      <c r="A263" s="75"/>
      <c r="C263" s="119"/>
      <c r="D263" s="27"/>
      <c r="E263" s="12" t="s">
        <v>64</v>
      </c>
      <c r="G263" s="165">
        <v>0.23300000000000001</v>
      </c>
      <c r="H263" s="171" t="s">
        <v>65</v>
      </c>
      <c r="I263" s="156">
        <v>48</v>
      </c>
    </row>
    <row r="264" spans="1:9" ht="15" customHeight="1">
      <c r="A264" s="75"/>
      <c r="C264" s="119"/>
      <c r="D264" s="27"/>
      <c r="E264" s="12" t="s">
        <v>68</v>
      </c>
      <c r="G264" s="165">
        <v>7.6999999999999999E-2</v>
      </c>
      <c r="H264" s="171" t="s">
        <v>22</v>
      </c>
      <c r="I264" s="156">
        <v>48</v>
      </c>
    </row>
    <row r="265" spans="1:9" ht="15" customHeight="1" thickBot="1">
      <c r="A265" s="46"/>
      <c r="B265" s="41"/>
      <c r="C265" s="136"/>
      <c r="D265" s="114"/>
      <c r="E265" s="13" t="s">
        <v>71</v>
      </c>
      <c r="G265" s="28">
        <v>1.9E-2</v>
      </c>
      <c r="H265" s="73" t="s">
        <v>72</v>
      </c>
      <c r="I265" s="157">
        <v>48</v>
      </c>
    </row>
    <row r="266" spans="1:9" ht="15" thickTop="1">
      <c r="G266"/>
      <c r="H266"/>
    </row>
    <row r="267" spans="1:9">
      <c r="C267" s="195" t="s">
        <v>262</v>
      </c>
      <c r="D267" s="55" t="s">
        <v>262</v>
      </c>
    </row>
    <row r="268" spans="1:9">
      <c r="C268" s="207">
        <f>SUM(C6:C267)</f>
        <v>12776.189999999995</v>
      </c>
      <c r="D268" s="206">
        <f>SUM(D6:D267)</f>
        <v>12776.19</v>
      </c>
      <c r="G268"/>
      <c r="H268"/>
    </row>
    <row r="269" spans="1:9">
      <c r="G269"/>
      <c r="H269"/>
    </row>
  </sheetData>
  <mergeCells count="10">
    <mergeCell ref="A2:E2"/>
    <mergeCell ref="A6:B6"/>
    <mergeCell ref="A13:B13"/>
    <mergeCell ref="A63:B63"/>
    <mergeCell ref="A102:B102"/>
    <mergeCell ref="K4:K5"/>
    <mergeCell ref="A142:B142"/>
    <mergeCell ref="A156:B156"/>
    <mergeCell ref="A174:B174"/>
    <mergeCell ref="A252:B252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C80FA9-A51C-4FA1-B7BB-4AC40C3F4677}"/>
</file>

<file path=customXml/itemProps2.xml><?xml version="1.0" encoding="utf-8"?>
<ds:datastoreItem xmlns:ds="http://schemas.openxmlformats.org/officeDocument/2006/customXml" ds:itemID="{189788A2-9A57-455B-8004-172335E4AEB1}"/>
</file>

<file path=customXml/itemProps3.xml><?xml version="1.0" encoding="utf-8"?>
<ds:datastoreItem xmlns:ds="http://schemas.openxmlformats.org/officeDocument/2006/customXml" ds:itemID="{A931647D-E3DC-43A5-ADF0-A309084869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